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328"/>
  <workbookPr/>
  <mc:AlternateContent xmlns:mc="http://schemas.openxmlformats.org/markup-compatibility/2006">
    <mc:Choice Requires="x15">
      <x15ac:absPath xmlns:x15ac="http://schemas.microsoft.com/office/spreadsheetml/2010/11/ac" url="C:\Users\dobrm\Documents\Rozpočty\Brotánek Aleš\Bytové domy Milín\2. etapa\Finální rozpočty 032019\Zateplení\"/>
    </mc:Choice>
  </mc:AlternateContent>
  <xr:revisionPtr revIDLastSave="0" documentId="13_ncr:1_{7390669D-9078-4023-A5EF-92426A327B43}" xr6:coauthVersionLast="41" xr6:coauthVersionMax="41" xr10:uidLastSave="{00000000-0000-0000-0000-000000000000}"/>
  <bookViews>
    <workbookView xWindow="-108" yWindow="-108" windowWidth="23256" windowHeight="13176" xr2:uid="{00000000-000D-0000-FFFF-FFFF00000000}"/>
  </bookViews>
  <sheets>
    <sheet name="Rekapitulace stavby" sheetId="3" r:id="rId1"/>
    <sheet name="Rekapitulace" sheetId="1" r:id="rId2"/>
    <sheet name="1 - Architektonicko-stave..." sheetId="2"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s>
  <definedNames>
    <definedName name="_______red1">#REF!</definedName>
    <definedName name="_______red10">#REF!</definedName>
    <definedName name="_______red2">#REF!</definedName>
    <definedName name="_______red3">#REF!</definedName>
    <definedName name="_______red4">#REF!</definedName>
    <definedName name="_______red5">#REF!</definedName>
    <definedName name="_______red6">#REF!</definedName>
    <definedName name="_______red7">#REF!</definedName>
    <definedName name="_______red8">#REF!</definedName>
    <definedName name="_______red9">#REF!</definedName>
    <definedName name="_______SLC16">#REF!</definedName>
    <definedName name="______red1">#REF!</definedName>
    <definedName name="______red10">#REF!</definedName>
    <definedName name="______red2">#REF!</definedName>
    <definedName name="______red3">#REF!</definedName>
    <definedName name="______red4">#REF!</definedName>
    <definedName name="______red5">#REF!</definedName>
    <definedName name="______red6">#REF!</definedName>
    <definedName name="______red7">#REF!</definedName>
    <definedName name="______red8">#REF!</definedName>
    <definedName name="______red9">#REF!</definedName>
    <definedName name="______SLC16">#REF!</definedName>
    <definedName name="_____red1">#REF!</definedName>
    <definedName name="_____red10">#REF!</definedName>
    <definedName name="_____red2">#REF!</definedName>
    <definedName name="_____red3">#REF!</definedName>
    <definedName name="_____red4">#REF!</definedName>
    <definedName name="_____red5">#REF!</definedName>
    <definedName name="_____red6">#REF!</definedName>
    <definedName name="_____red7">#REF!</definedName>
    <definedName name="_____red8">#REF!</definedName>
    <definedName name="_____red9">#REF!</definedName>
    <definedName name="_____SLC16">#REF!</definedName>
    <definedName name="____red1">#REF!</definedName>
    <definedName name="____red10">#REF!</definedName>
    <definedName name="____red2">#REF!</definedName>
    <definedName name="____red3">#REF!</definedName>
    <definedName name="____red4">#REF!</definedName>
    <definedName name="____red5">#REF!</definedName>
    <definedName name="____red6">#REF!</definedName>
    <definedName name="____red7">#REF!</definedName>
    <definedName name="____red8">#REF!</definedName>
    <definedName name="____red9">#REF!</definedName>
    <definedName name="____SLC16">#REF!</definedName>
    <definedName name="___red1">#REF!</definedName>
    <definedName name="___red10">#REF!</definedName>
    <definedName name="___red2">#REF!</definedName>
    <definedName name="___red3">#REF!</definedName>
    <definedName name="___red4">#REF!</definedName>
    <definedName name="___red5">#REF!</definedName>
    <definedName name="___red6">#REF!</definedName>
    <definedName name="___red7">#REF!</definedName>
    <definedName name="___red8">#REF!</definedName>
    <definedName name="___red9">#REF!</definedName>
    <definedName name="___SLC16">#REF!</definedName>
    <definedName name="__CENA__" localSheetId="0">'[1]SO-01a Elektroinstalace (2)'!$P$6:$P$104</definedName>
    <definedName name="__CENA__">#REF!</definedName>
    <definedName name="__MAIN__" localSheetId="0">'[1]SO-01a Elektroinstalace (2)'!$F$1:$DE$103</definedName>
    <definedName name="__MAIN__">#REF!</definedName>
    <definedName name="__MAIN2__" localSheetId="0">#REF!</definedName>
    <definedName name="__MAIN2__">#REF!</definedName>
    <definedName name="__MAIN3__" localSheetId="0">#REF!</definedName>
    <definedName name="__MAIN3__">#REF!</definedName>
    <definedName name="__red1">#REF!</definedName>
    <definedName name="__red10">#REF!</definedName>
    <definedName name="__red2">#REF!</definedName>
    <definedName name="__red3">#REF!</definedName>
    <definedName name="__red4">#REF!</definedName>
    <definedName name="__red5">#REF!</definedName>
    <definedName name="__red6">#REF!</definedName>
    <definedName name="__red7">#REF!</definedName>
    <definedName name="__red8">#REF!</definedName>
    <definedName name="__red9">#REF!</definedName>
    <definedName name="__SAZBA__" localSheetId="0">'[1]SO-01a Elektroinstalace (2)'!$U$6:$U$104</definedName>
    <definedName name="__SAZBA__">#REF!</definedName>
    <definedName name="__SLC16">#REF!</definedName>
    <definedName name="__T0__" localSheetId="0">'[1]SO-01a Elektroinstalace (2)'!$F$5:$AC$103</definedName>
    <definedName name="__T0__">#REF!</definedName>
    <definedName name="__T1__" localSheetId="0">'[1]SO-01a Elektroinstalace (2)'!$F$6:$AC$14</definedName>
    <definedName name="__T1__">#REF!</definedName>
    <definedName name="__T2__" localSheetId="0">'[1]SO-01a Elektroinstalace (2)'!$F$7:$DE$8</definedName>
    <definedName name="__T2__">#REF!</definedName>
    <definedName name="__T3__" localSheetId="0">'[1]SO-01a Elektroinstalace (2)'!$J$8:$M$8</definedName>
    <definedName name="__T3__">#REF!</definedName>
    <definedName name="__TE0__" localSheetId="0">#REF!</definedName>
    <definedName name="__TE0__">#REF!</definedName>
    <definedName name="__TE1__" localSheetId="0">'[2]Kryci list'!#REF!</definedName>
    <definedName name="__TE1__">'[3]Kryci list'!#REF!</definedName>
    <definedName name="__TE2__" localSheetId="0">#REF!</definedName>
    <definedName name="__TE2__">'[3]Kryci list'!#REF!</definedName>
    <definedName name="__TE3__" localSheetId="0">[2]Figury!#REF!</definedName>
    <definedName name="__TE3__">#REF!</definedName>
    <definedName name="__TE4__" localSheetId="0">#REF!</definedName>
    <definedName name="__TE4__">#REF!</definedName>
    <definedName name="__TR0__" localSheetId="0">#REF!</definedName>
    <definedName name="__TR0__">#REF!</definedName>
    <definedName name="__TR1__" localSheetId="0">#REF!</definedName>
    <definedName name="__TR1__">#REF!</definedName>
    <definedName name="_1Excel_BuiltIn_Print_Area_1_1_1">#REF!</definedName>
    <definedName name="_xlnm._FilterDatabase" localSheetId="2" hidden="1">'1 - Architektonicko-stave...'!$C$150:$K$1233</definedName>
    <definedName name="_red1" localSheetId="0">#REF!</definedName>
    <definedName name="_red1">#REF!</definedName>
    <definedName name="_red10" localSheetId="0">#REF!</definedName>
    <definedName name="_red10">#REF!</definedName>
    <definedName name="_red2" localSheetId="0">#REF!</definedName>
    <definedName name="_red2">#REF!</definedName>
    <definedName name="_red3" localSheetId="0">#REF!</definedName>
    <definedName name="_red3">#REF!</definedName>
    <definedName name="_red4" localSheetId="0">#REF!</definedName>
    <definedName name="_red4">#REF!</definedName>
    <definedName name="_red5" localSheetId="0">#REF!</definedName>
    <definedName name="_red5">#REF!</definedName>
    <definedName name="_red6" localSheetId="0">#REF!</definedName>
    <definedName name="_red6">#REF!</definedName>
    <definedName name="_red7" localSheetId="0">#REF!</definedName>
    <definedName name="_red7">#REF!</definedName>
    <definedName name="_red8" localSheetId="0">#REF!</definedName>
    <definedName name="_red8">#REF!</definedName>
    <definedName name="_red9" localSheetId="0">#REF!</definedName>
    <definedName name="_red9">#REF!</definedName>
    <definedName name="_SLC16" localSheetId="0">#REF!</definedName>
    <definedName name="_SLC16">#REF!</definedName>
    <definedName name="a" localSheetId="0">#REF!</definedName>
    <definedName name="a">#REF!</definedName>
    <definedName name="AE" localSheetId="0">#REF!</definedName>
    <definedName name="AE">#REF!</definedName>
    <definedName name="afterdetail_rozpocty_rkap">[4]Slaboproud!#REF!</definedName>
    <definedName name="afterdetail_rozpocty_rozpocty">[4]Slaboproud!#REF!</definedName>
    <definedName name="aktualizace">#REF!</definedName>
    <definedName name="AL_obvodový_plášť" localSheetId="0">'[5]SO 11.1A Výkaz výměr'!#REF!</definedName>
    <definedName name="AL_obvodový_plášť">'[5]SO 11.1A Výkaz výměr'!#REF!</definedName>
    <definedName name="ATS" localSheetId="0">#REF!</definedName>
    <definedName name="ATS">#REF!</definedName>
    <definedName name="battab" localSheetId="0">#REF!</definedName>
    <definedName name="battab">#REF!</definedName>
    <definedName name="Battzeit" localSheetId="0">#REF!</definedName>
    <definedName name="Battzeit">#REF!</definedName>
    <definedName name="beforeafterdetail_rozpocty_rozpocty.Poznamka2.1">[4]Slaboproud!#REF!</definedName>
    <definedName name="body_memrekapdph">[4]Slaboproud!#REF!</definedName>
    <definedName name="body_phlavy">[4]Slaboproud!#REF!</definedName>
    <definedName name="body_prekap">[4]Slaboproud!#REF!</definedName>
    <definedName name="body_rozpocty_rkap">[4]Slaboproud!#REF!</definedName>
    <definedName name="body_rozpocty_rozpocty">[4]Slaboproud!#REF!</definedName>
    <definedName name="body_rozpocty_rpolozky">[4]Slaboproud!#REF!</definedName>
    <definedName name="celkembezdph">[4]Slaboproud!#REF!</definedName>
    <definedName name="celkemsdph">[4]Slaboproud!#REF!</definedName>
    <definedName name="celklemsdph">[4]Slaboproud!#REF!</definedName>
    <definedName name="Cena_celkem" localSheetId="0">#REF!</definedName>
    <definedName name="Cena_celkem">#REF!</definedName>
    <definedName name="cif" localSheetId="0">#REF!</definedName>
    <definedName name="cif">#REF!</definedName>
    <definedName name="cisloobjektu">'[6]Krycí list'!$A$4</definedName>
    <definedName name="cislostavby">'[6]Krycí list'!$A$6</definedName>
    <definedName name="Com." localSheetId="0">#REF!</definedName>
    <definedName name="Com.">#REF!</definedName>
    <definedName name="d" localSheetId="0">#REF!</definedName>
    <definedName name="d">#REF!</definedName>
    <definedName name="Database" localSheetId="0">#REF!</definedName>
    <definedName name="Database">#REF!</definedName>
    <definedName name="_xlnm.Database" localSheetId="0">#REF!</definedName>
    <definedName name="_xlnm.Database">#REF!</definedName>
    <definedName name="Datum" localSheetId="0">#REF!</definedName>
    <definedName name="Datum">#REF!</definedName>
    <definedName name="dd" localSheetId="0">[7]Figury!#REF!</definedName>
    <definedName name="dd">[7]Figury!#REF!</definedName>
    <definedName name="dfvferewvb" localSheetId="0">'[5]SO 11.1A Výkaz výměr'!#REF!</definedName>
    <definedName name="dfvferewvb">'[5]SO 11.1A Výkaz výměr'!#REF!</definedName>
    <definedName name="Dil" localSheetId="0">#REF!</definedName>
    <definedName name="Dil">#REF!</definedName>
    <definedName name="Dodavka" localSheetId="0">#REF!</definedName>
    <definedName name="Dodavka">#REF!</definedName>
    <definedName name="Dodavka0" localSheetId="0">#REF!</definedName>
    <definedName name="Dodavka0">#REF!</definedName>
    <definedName name="end_rozpocty_rozpocty">[4]Slaboproud!#REF!</definedName>
    <definedName name="eur">[8]Kurz!$C$2</definedName>
    <definedName name="EURO">#REF!</definedName>
    <definedName name="Excel_BuiltIn_Print_Area_1_1" localSheetId="0">#REF!</definedName>
    <definedName name="Excel_BuiltIn_Print_Area_1_1">#REF!</definedName>
    <definedName name="Excel_BuiltIn_Print_Area_2_1_1" localSheetId="0">#REF!</definedName>
    <definedName name="Excel_BuiltIn_Print_Area_2_1_1">#REF!</definedName>
    <definedName name="Excel_BuiltIn_Print_Area_2_1_1_1" localSheetId="0">#REF!</definedName>
    <definedName name="Excel_BuiltIn_Print_Area_2_1_1_1">#REF!</definedName>
    <definedName name="Excel_BuiltIn_Print_Area_3_1" localSheetId="0">#REF!</definedName>
    <definedName name="Excel_BuiltIn_Print_Area_3_1">#REF!</definedName>
    <definedName name="_xlnm.Extract" localSheetId="0">#REF!</definedName>
    <definedName name="_xlnm.Extract">#REF!</definedName>
    <definedName name="firmy_rozpocty.0">[4]Slaboproud!#REF!</definedName>
    <definedName name="firmy_rozpocty.1">[4]Slaboproud!#REF!</definedName>
    <definedName name="firmy_rozpocty_pozn.Poznamka2">[4]Slaboproud!#REF!</definedName>
    <definedName name="hkj">'[9]Krycí list'!$A$4</definedName>
    <definedName name="HSV" localSheetId="0">#REF!</definedName>
    <definedName name="HSV">#REF!</definedName>
    <definedName name="HSV0" localSheetId="0">#REF!</definedName>
    <definedName name="HSV0">#REF!</definedName>
    <definedName name="HZS" localSheetId="0">#REF!</definedName>
    <definedName name="HZS">#REF!</definedName>
    <definedName name="HZS0" localSheetId="0">#REF!</definedName>
    <definedName name="HZS0">#REF!</definedName>
    <definedName name="hztehntzen" localSheetId="0">#REF!</definedName>
    <definedName name="hztehntzen">#REF!</definedName>
    <definedName name="Izolace_akustické" localSheetId="0">'[5]SO 11.1A Výkaz výměr'!#REF!</definedName>
    <definedName name="Izolace_akustické">'[5]SO 11.1A Výkaz výměr'!#REF!</definedName>
    <definedName name="Izolace_proti_vodě" localSheetId="0">'[5]SO 11.1A Výkaz výměr'!#REF!</definedName>
    <definedName name="Izolace_proti_vodě">'[5]SO 11.1A Výkaz výměr'!#REF!</definedName>
    <definedName name="JKSO" localSheetId="0">#REF!</definedName>
    <definedName name="JKSO">#REF!</definedName>
    <definedName name="K" localSheetId="0">[10]Specifikace!#REF!</definedName>
    <definedName name="K">[10]Specifikace!#REF!</definedName>
    <definedName name="KAPITOLA_1___OSVĚTLENÍ" localSheetId="0">#REF!</definedName>
    <definedName name="KAPITOLA_1___OSVĚTLENÍ">#REF!</definedName>
    <definedName name="KAPITOLA_10" localSheetId="0">#REF!</definedName>
    <definedName name="KAPITOLA_10">#REF!</definedName>
    <definedName name="KAPITOLA_2___VYPÍNAČE" localSheetId="0">#REF!</definedName>
    <definedName name="KAPITOLA_2___VYPÍNAČE">#REF!</definedName>
    <definedName name="KAPITOLA_3___ZÁSUVKY" localSheetId="0">#REF!</definedName>
    <definedName name="KAPITOLA_3___ZÁSUVKY">#REF!</definedName>
    <definedName name="KAPITOLA_4___KABELY" localSheetId="0">#REF!</definedName>
    <definedName name="KAPITOLA_4___KABELY">#REF!</definedName>
    <definedName name="KAPITOLA_5___ROZVADĚČE" localSheetId="0">#REF!</definedName>
    <definedName name="KAPITOLA_5___ROZVADĚČE">#REF!</definedName>
    <definedName name="KAPITOLA_6___OSTATNÍ" localSheetId="0">#REF!</definedName>
    <definedName name="KAPITOLA_6___OSTATNÍ">#REF!</definedName>
    <definedName name="KAPITOLA_7___DOKUMENTACE" localSheetId="0">#REF!</definedName>
    <definedName name="KAPITOLA_7___DOKUMENTACE">#REF!</definedName>
    <definedName name="KAPITOLA_8" localSheetId="0">#REF!</definedName>
    <definedName name="KAPITOLA_8">#REF!</definedName>
    <definedName name="KAPITOLA_9" localSheetId="0">#REF!</definedName>
    <definedName name="KAPITOLA_9">#REF!</definedName>
    <definedName name="kljh" localSheetId="0">#REF!</definedName>
    <definedName name="kljh">#REF!</definedName>
    <definedName name="Komunikace" localSheetId="0">'[5]SO 11.1A Výkaz výměr'!#REF!</definedName>
    <definedName name="Komunikace">'[5]SO 11.1A Výkaz výměr'!#REF!</definedName>
    <definedName name="Konstrukce_klempířské" localSheetId="0">'[5]SO 11.1A Výkaz výměr'!#REF!</definedName>
    <definedName name="Konstrukce_klempířské">'[5]SO 11.1A Výkaz výměr'!#REF!</definedName>
    <definedName name="Konstrukce_tesařské" localSheetId="0">'[11]SO 51.4 Výkaz výměr'!#REF!</definedName>
    <definedName name="Konstrukce_tesařské">'[11]SO 51.4 Výkaz výměr'!#REF!</definedName>
    <definedName name="Konstrukce_truhlářské" localSheetId="0">'[5]SO 11.1A Výkaz výměr'!#REF!</definedName>
    <definedName name="Konstrukce_truhlářské">'[5]SO 11.1A Výkaz výměr'!#REF!</definedName>
    <definedName name="Kovové_stavební_doplňkové_konstrukce" localSheetId="0">'[5]SO 11.1A Výkaz výměr'!#REF!</definedName>
    <definedName name="Kovové_stavební_doplňkové_konstrukce">'[5]SO 11.1A Výkaz výměr'!#REF!</definedName>
    <definedName name="_xlnm.Criteria" localSheetId="0">#REF!</definedName>
    <definedName name="_xlnm.Criteria">#REF!</definedName>
    <definedName name="Kryt" localSheetId="0">#REF!</definedName>
    <definedName name="Kryt">#REF!</definedName>
    <definedName name="KSDK" localSheetId="0">'[11]SO 51.4 Výkaz výměr'!#REF!</definedName>
    <definedName name="KSDK">'[11]SO 51.4 Výkaz výměr'!#REF!</definedName>
    <definedName name="kurz" localSheetId="0">#REF!</definedName>
    <definedName name="kurz">#REF!</definedName>
    <definedName name="Kurz_USD" localSheetId="0">#REF!</definedName>
    <definedName name="Kurz_USD">#REF!</definedName>
    <definedName name="kuz" localSheetId="0">'[11]SO 51.4 Výkaz výměr'!#REF!</definedName>
    <definedName name="kuz">'[11]SO 51.4 Výkaz výměr'!#REF!</definedName>
    <definedName name="LKZ" localSheetId="0">#REF!</definedName>
    <definedName name="LKZ">#REF!</definedName>
    <definedName name="Malby__tapety__nátěry__nástřiky" localSheetId="0">'[5]SO 11.1A Výkaz výměr'!#REF!</definedName>
    <definedName name="Malby__tapety__nátěry__nástřiky">'[5]SO 11.1A Výkaz výměr'!#REF!</definedName>
    <definedName name="Marže" localSheetId="0">#REF!</definedName>
    <definedName name="Marže">#REF!</definedName>
    <definedName name="minkap" localSheetId="0">#REF!</definedName>
    <definedName name="minkap">#REF!</definedName>
    <definedName name="MJ" localSheetId="0">#REF!</definedName>
    <definedName name="MJ">#REF!</definedName>
    <definedName name="Mont" localSheetId="0">#REF!</definedName>
    <definedName name="Mont">#REF!</definedName>
    <definedName name="Montaz0" localSheetId="0">#REF!</definedName>
    <definedName name="Montaz0">#REF!</definedName>
    <definedName name="Nab." localSheetId="0">#REF!</definedName>
    <definedName name="Nab.">#REF!</definedName>
    <definedName name="Náhl." localSheetId="0">#REF!</definedName>
    <definedName name="Náhl.">#REF!</definedName>
    <definedName name="NazevDilu" localSheetId="0">#REF!</definedName>
    <definedName name="NazevDilu">#REF!</definedName>
    <definedName name="nazevobjektu">'[6]Krycí list'!$C$4</definedName>
    <definedName name="nazevrozpočtu" localSheetId="0">#REF!</definedName>
    <definedName name="nazevrozpočtu">#REF!</definedName>
    <definedName name="nazevstavby">'[6]Krycí list'!$C$6</definedName>
    <definedName name="_xlnm.Print_Titles" localSheetId="2">'1 - Architektonicko-stave...'!$150:$150</definedName>
    <definedName name="_xlnm.Print_Titles" localSheetId="1">Rekapitulace!$92:$92</definedName>
    <definedName name="Objednatel" localSheetId="0">#REF!</definedName>
    <definedName name="Objednatel">#REF!</definedName>
    <definedName name="Obklady_keramické" localSheetId="0">'[5]SO 11.1A Výkaz výměr'!#REF!</definedName>
    <definedName name="Obklady_keramické">'[5]SO 11.1A Výkaz výměr'!#REF!</definedName>
    <definedName name="_xlnm.Print_Area" localSheetId="2">'1 - Architektonicko-stave...'!$C$4:$J$76,'1 - Architektonicko-stave...'!$C$82:$J$132,'1 - Architektonicko-stave...'!$C$138:$K$1233</definedName>
    <definedName name="_xlnm.Print_Area" localSheetId="1">Rekapitulace!$D$4:$AO$76,Rekapitulace!$C$82:$AQ$96</definedName>
    <definedName name="_xlnm.Print_Area" localSheetId="0">'Rekapitulace stavby'!$A$1:$E$42</definedName>
    <definedName name="oblast1" localSheetId="0">#REF!</definedName>
    <definedName name="oblast1">#REF!</definedName>
    <definedName name="oipio">'[9]Krycí list'!$C$6</definedName>
    <definedName name="Ostatní_výrobky" localSheetId="0">'[11]SO 51.4 Výkaz výměr'!#REF!</definedName>
    <definedName name="Ostatní_výrobky">'[11]SO 51.4 Výkaz výměr'!#REF!</definedName>
    <definedName name="p" localSheetId="0">#REF!</definedName>
    <definedName name="p">#REF!</definedName>
    <definedName name="Pak.120" localSheetId="0">#REF!</definedName>
    <definedName name="Pak.120">#REF!</definedName>
    <definedName name="Pak.8" localSheetId="0">#REF!</definedName>
    <definedName name="Pak.8">#REF!</definedName>
    <definedName name="PocetMJ" localSheetId="0">#REF!</definedName>
    <definedName name="PocetMJ">#REF!</definedName>
    <definedName name="Podhl" localSheetId="0">'[11]SO 51.4 Výkaz výměr'!#REF!</definedName>
    <definedName name="Podhl">'[11]SO 51.4 Výkaz výměr'!#REF!</definedName>
    <definedName name="Podhledy" localSheetId="0">'[5]SO 11.1A Výkaz výměr'!#REF!</definedName>
    <definedName name="Podhledy">'[5]SO 11.1A Výkaz výměr'!#REF!</definedName>
    <definedName name="PORTSV" localSheetId="0">#REF!</definedName>
    <definedName name="PORTSV">#REF!</definedName>
    <definedName name="Poznamka" localSheetId="0">#REF!</definedName>
    <definedName name="Poznamka">#REF!</definedName>
    <definedName name="prodej_bez_dph">#REF!</definedName>
    <definedName name="Projektant" localSheetId="0">#REF!</definedName>
    <definedName name="Projektant">#REF!</definedName>
    <definedName name="PSV" localSheetId="0">#REF!</definedName>
    <definedName name="PSV">#REF!</definedName>
    <definedName name="PSV0" localSheetId="0">#REF!</definedName>
    <definedName name="PSV0">#REF!</definedName>
    <definedName name="red" localSheetId="0">#REF!</definedName>
    <definedName name="red">#REF!</definedName>
    <definedName name="red_dod">[12]SCS!$J$16</definedName>
    <definedName name="REKAPITULACE" localSheetId="0">'[5]SO 11.1A Výkaz výměr'!#REF!</definedName>
    <definedName name="REKAPITULACE">'[5]SO 11.1A Výkaz výměr'!#REF!</definedName>
    <definedName name="rewtwert" localSheetId="0">'[5]SO 11.1A Výkaz výměr'!#REF!</definedName>
    <definedName name="rewtwert">'[5]SO 11.1A Výkaz výměr'!#REF!</definedName>
    <definedName name="RFmx" localSheetId="0">#REF!</definedName>
    <definedName name="RFmx">#REF!</definedName>
    <definedName name="rfomni" localSheetId="0">#REF!</definedName>
    <definedName name="rfomni">#REF!</definedName>
    <definedName name="RFperif" localSheetId="0">#REF!</definedName>
    <definedName name="RFperif">#REF!</definedName>
    <definedName name="RFperif1" localSheetId="0">#REF!</definedName>
    <definedName name="RFperif1">#REF!</definedName>
    <definedName name="RFser" localSheetId="0">#REF!</definedName>
    <definedName name="RFser">#REF!</definedName>
    <definedName name="RFSYST" localSheetId="0">#REF!</definedName>
    <definedName name="RFSYST">#REF!</definedName>
    <definedName name="RFTERM" localSheetId="0">#REF!</definedName>
    <definedName name="RFTERM">#REF!</definedName>
    <definedName name="rtb" localSheetId="0">'[5]SO 11.1A Výkaz výměr'!#REF!</definedName>
    <definedName name="rtb">'[5]SO 11.1A Výkaz výměr'!#REF!</definedName>
    <definedName name="rtbrtwwr" localSheetId="0">'[11]SO 51.4 Výkaz výměr'!#REF!</definedName>
    <definedName name="rtbrtwwr">'[11]SO 51.4 Výkaz výměr'!#REF!</definedName>
    <definedName name="rtrthztrh" localSheetId="0">'[5]SO 11.1A Výkaz výměr'!#REF!</definedName>
    <definedName name="rtrthztrh">'[5]SO 11.1A Výkaz výměr'!#REF!</definedName>
    <definedName name="rtwbrtr" localSheetId="0">'[5]SO 11.1A Výkaz výměr'!#REF!</definedName>
    <definedName name="rtwbrtr">'[5]SO 11.1A Výkaz výměr'!#REF!</definedName>
    <definedName name="s" localSheetId="0">#REF!</definedName>
    <definedName name="s">#REF!</definedName>
    <definedName name="Sádrokartonové_konstrukce" localSheetId="0">'[5]SO 11.1A Výkaz výměr'!#REF!</definedName>
    <definedName name="Sádrokartonové_konstrukce">'[5]SO 11.1A Výkaz výměr'!#REF!</definedName>
    <definedName name="SazbaDPH1" localSheetId="0">#REF!</definedName>
    <definedName name="SazbaDPH1">#REF!</definedName>
    <definedName name="SazbaDPH2" localSheetId="0">#REF!</definedName>
    <definedName name="SazbaDPH2">#REF!</definedName>
    <definedName name="SLC16E" localSheetId="0">#REF!</definedName>
    <definedName name="SLC16E">#REF!</definedName>
    <definedName name="sleva">#REF!</definedName>
    <definedName name="SloupecCC" localSheetId="0">#REF!</definedName>
    <definedName name="SloupecCC">#REF!</definedName>
    <definedName name="SloupecCisloPol" localSheetId="0">#REF!</definedName>
    <definedName name="SloupecCisloPol">#REF!</definedName>
    <definedName name="SloupecCH" localSheetId="0">#REF!</definedName>
    <definedName name="SloupecCH">#REF!</definedName>
    <definedName name="SloupecJC" localSheetId="0">#REF!</definedName>
    <definedName name="SloupecJC">#REF!</definedName>
    <definedName name="SloupecJH" localSheetId="0">#REF!</definedName>
    <definedName name="SloupecJH">#REF!</definedName>
    <definedName name="SloupecMJ" localSheetId="0">#REF!</definedName>
    <definedName name="SloupecMJ">#REF!</definedName>
    <definedName name="SloupecMnozstvi" localSheetId="0">#REF!</definedName>
    <definedName name="SloupecMnozstvi">#REF!</definedName>
    <definedName name="SloupecNazPol" localSheetId="0">#REF!</definedName>
    <definedName name="SloupecNazPol">#REF!</definedName>
    <definedName name="SloupecPC" localSheetId="0">#REF!</definedName>
    <definedName name="SloupecPC">#REF!</definedName>
    <definedName name="soucet1" localSheetId="0">#REF!</definedName>
    <definedName name="soucet1">#REF!</definedName>
    <definedName name="Stan." localSheetId="0">#REF!</definedName>
    <definedName name="Stan.">#REF!</definedName>
    <definedName name="Strom" localSheetId="0">#REF!</definedName>
    <definedName name="Strom">#REF!</definedName>
    <definedName name="sum_memrekapdph">[4]Slaboproud!#REF!</definedName>
    <definedName name="sum_prekap">[4]Slaboproud!#REF!</definedName>
    <definedName name="tezntzn" localSheetId="0">'[11]SO 51.4 Výkaz výměr'!#REF!</definedName>
    <definedName name="tezntzn">'[11]SO 51.4 Výkaz výměr'!#REF!</definedName>
    <definedName name="teznzten" localSheetId="0">'[11]SO 51.4 Výkaz výměr'!#REF!</definedName>
    <definedName name="teznzten">'[11]SO 51.4 Výkaz výměr'!#REF!</definedName>
    <definedName name="Tgfg" localSheetId="0">'[5]SO 11.1A Výkaz výměr'!#REF!</definedName>
    <definedName name="Tgfg">'[5]SO 11.1A Výkaz výměr'!#REF!</definedName>
    <definedName name="top_memrekapdph">[4]Slaboproud!#REF!</definedName>
    <definedName name="top_phlavy">[4]Slaboproud!#REF!</definedName>
    <definedName name="top_rozpocty_rkap">[4]Slaboproud!#REF!</definedName>
    <definedName name="TPORTS" localSheetId="0">#REF!</definedName>
    <definedName name="TPORTS">#REF!</definedName>
    <definedName name="trgvtr" localSheetId="0">'[5]SO 11.1A Výkaz výměr'!#REF!</definedName>
    <definedName name="trgvtr">'[5]SO 11.1A Výkaz výměr'!#REF!</definedName>
    <definedName name="Typ" localSheetId="0">#REF!</definedName>
    <definedName name="Typ">#REF!</definedName>
    <definedName name="tznhztenzte" localSheetId="0">'[5]SO 11.1A Výkaz výměr'!#REF!</definedName>
    <definedName name="tznhztenzte">'[5]SO 11.1A Výkaz výměr'!#REF!</definedName>
    <definedName name="tznztn" localSheetId="0">'[11]SO 51.4 Výkaz výměr'!#REF!</definedName>
    <definedName name="tznztn">'[11]SO 51.4 Výkaz výměr'!#REF!</definedName>
    <definedName name="UPS" localSheetId="0">#REF!</definedName>
    <definedName name="UPS">#REF!</definedName>
    <definedName name="varta" localSheetId="0">#REF!</definedName>
    <definedName name="varta">#REF!</definedName>
    <definedName name="Vodorovné_konstrukce" localSheetId="0">'[11]SO 51.4 Výkaz výměr'!#REF!</definedName>
    <definedName name="Vodorovné_konstrukce">'[11]SO 51.4 Výkaz výměr'!#REF!</definedName>
    <definedName name="VRN" localSheetId="0">#REF!</definedName>
    <definedName name="VRN">#REF!</definedName>
    <definedName name="VRNKc" localSheetId="0">[13]Rekapitulace!#REF!</definedName>
    <definedName name="VRNKc">[13]Rekapitulace!#REF!</definedName>
    <definedName name="VRNnazev" localSheetId="0">[13]Rekapitulace!#REF!</definedName>
    <definedName name="VRNnazev">[13]Rekapitulace!#REF!</definedName>
    <definedName name="VRNproc" localSheetId="0">[13]Rekapitulace!#REF!</definedName>
    <definedName name="VRNproc">[13]Rekapitulace!#REF!</definedName>
    <definedName name="VRNzakl" localSheetId="0">[13]Rekapitulace!#REF!</definedName>
    <definedName name="VRNzakl">[13]Rekapitulace!#REF!</definedName>
    <definedName name="vsp" localSheetId="0">#REF!</definedName>
    <definedName name="vsp">#REF!</definedName>
    <definedName name="Zák.1" localSheetId="0">#REF!</definedName>
    <definedName name="Zák.1">#REF!</definedName>
    <definedName name="Zák.2" localSheetId="0">#REF!</definedName>
    <definedName name="Zák.2">#REF!</definedName>
    <definedName name="Zák.3" localSheetId="0">#REF!</definedName>
    <definedName name="Zák.3">#REF!</definedName>
    <definedName name="Zakazka" localSheetId="0">#REF!</definedName>
    <definedName name="Zakazka">#REF!</definedName>
    <definedName name="Zaklad22" localSheetId="0">#REF!</definedName>
    <definedName name="Zaklad22">#REF!</definedName>
    <definedName name="Zaklad5" localSheetId="0">#REF!</definedName>
    <definedName name="Zaklad5">#REF!</definedName>
    <definedName name="Základy" localSheetId="0">'[11]SO 51.4 Výkaz výměr'!#REF!</definedName>
    <definedName name="Základy">'[11]SO 51.4 Výkaz výměr'!#REF!</definedName>
    <definedName name="ZDRA" localSheetId="0">#REF!</definedName>
    <definedName name="ZDRA">#REF!</definedName>
    <definedName name="Zemní_práce" localSheetId="0">'[11]SO 51.4 Výkaz výměr'!#REF!</definedName>
    <definedName name="Zemní_práce">'[11]SO 51.4 Výkaz výměr'!#REF!</definedName>
    <definedName name="Zhotovitel" localSheetId="0">#REF!</definedName>
    <definedName name="Zhotovitel">#REF!</definedName>
    <definedName name="Zoll" localSheetId="0">#REF!</definedName>
    <definedName name="Zoll">#REF!</definedName>
  </definedNames>
  <calcPr calcId="181029"/>
</workbook>
</file>

<file path=xl/calcChain.xml><?xml version="1.0" encoding="utf-8"?>
<calcChain xmlns="http://schemas.openxmlformats.org/spreadsheetml/2006/main">
  <c r="J37" i="2" l="1"/>
  <c r="J36" i="2"/>
  <c r="AY95" i="1"/>
  <c r="J35" i="2"/>
  <c r="AX95" i="1" s="1"/>
  <c r="BI1233" i="2"/>
  <c r="BH1233" i="2"/>
  <c r="BG1233" i="2"/>
  <c r="BF1233" i="2"/>
  <c r="T1233" i="2"/>
  <c r="T1232" i="2"/>
  <c r="R1233" i="2"/>
  <c r="R1232" i="2" s="1"/>
  <c r="P1233" i="2"/>
  <c r="P1232" i="2"/>
  <c r="BK1233" i="2"/>
  <c r="BK1232" i="2" s="1"/>
  <c r="J1232" i="2" s="1"/>
  <c r="J131" i="2" s="1"/>
  <c r="J1233" i="2"/>
  <c r="BE1233" i="2"/>
  <c r="BI1231" i="2"/>
  <c r="BH1231" i="2"/>
  <c r="BG1231" i="2"/>
  <c r="BF1231" i="2"/>
  <c r="T1231" i="2"/>
  <c r="T1230" i="2"/>
  <c r="R1231" i="2"/>
  <c r="R1230" i="2" s="1"/>
  <c r="P1231" i="2"/>
  <c r="P1230" i="2"/>
  <c r="BK1231" i="2"/>
  <c r="BK1230" i="2" s="1"/>
  <c r="J1230" i="2" s="1"/>
  <c r="J130" i="2" s="1"/>
  <c r="J1231" i="2"/>
  <c r="BE1231" i="2"/>
  <c r="BI1229" i="2"/>
  <c r="BH1229" i="2"/>
  <c r="BG1229" i="2"/>
  <c r="BF1229" i="2"/>
  <c r="T1229" i="2"/>
  <c r="R1229" i="2"/>
  <c r="R1227" i="2" s="1"/>
  <c r="P1229" i="2"/>
  <c r="BK1229" i="2"/>
  <c r="J1229" i="2"/>
  <c r="BE1229" i="2"/>
  <c r="BI1228" i="2"/>
  <c r="BH1228" i="2"/>
  <c r="BG1228" i="2"/>
  <c r="BF1228" i="2"/>
  <c r="T1228" i="2"/>
  <c r="T1227" i="2" s="1"/>
  <c r="R1228" i="2"/>
  <c r="P1228" i="2"/>
  <c r="BK1228" i="2"/>
  <c r="BK1227" i="2" s="1"/>
  <c r="J1227" i="2" s="1"/>
  <c r="J129" i="2" s="1"/>
  <c r="J1228" i="2"/>
  <c r="BE1228" i="2" s="1"/>
  <c r="BI1226" i="2"/>
  <c r="BH1226" i="2"/>
  <c r="BG1226" i="2"/>
  <c r="BF1226" i="2"/>
  <c r="T1226" i="2"/>
  <c r="T1225" i="2" s="1"/>
  <c r="R1226" i="2"/>
  <c r="R1225" i="2"/>
  <c r="P1226" i="2"/>
  <c r="P1225" i="2" s="1"/>
  <c r="BK1226" i="2"/>
  <c r="BK1225" i="2"/>
  <c r="J1225" i="2" s="1"/>
  <c r="J128" i="2" s="1"/>
  <c r="J1226" i="2"/>
  <c r="BE1226" i="2" s="1"/>
  <c r="BI1224" i="2"/>
  <c r="BH1224" i="2"/>
  <c r="BG1224" i="2"/>
  <c r="BF1224" i="2"/>
  <c r="T1224" i="2"/>
  <c r="R1224" i="2"/>
  <c r="P1224" i="2"/>
  <c r="BK1224" i="2"/>
  <c r="J1224" i="2"/>
  <c r="BE1224" i="2" s="1"/>
  <c r="BI1223" i="2"/>
  <c r="BH1223" i="2"/>
  <c r="BG1223" i="2"/>
  <c r="BF1223" i="2"/>
  <c r="T1223" i="2"/>
  <c r="T1222" i="2"/>
  <c r="R1223" i="2"/>
  <c r="R1222" i="2"/>
  <c r="R1221" i="2"/>
  <c r="P1223" i="2"/>
  <c r="P1222" i="2" s="1"/>
  <c r="BK1223" i="2"/>
  <c r="BK1222" i="2"/>
  <c r="J1223" i="2"/>
  <c r="BE1223" i="2" s="1"/>
  <c r="BI1219" i="2"/>
  <c r="BH1219" i="2"/>
  <c r="BG1219" i="2"/>
  <c r="BF1219" i="2"/>
  <c r="T1219" i="2"/>
  <c r="T1216" i="2" s="1"/>
  <c r="R1219" i="2"/>
  <c r="P1219" i="2"/>
  <c r="BK1219" i="2"/>
  <c r="J1219" i="2"/>
  <c r="BI1217" i="2"/>
  <c r="BH1217" i="2"/>
  <c r="BG1217" i="2"/>
  <c r="BF1217" i="2"/>
  <c r="T1217" i="2"/>
  <c r="R1217" i="2"/>
  <c r="R1216" i="2" s="1"/>
  <c r="P1217" i="2"/>
  <c r="P1216" i="2"/>
  <c r="BK1217" i="2"/>
  <c r="J1217" i="2"/>
  <c r="BE1217" i="2" s="1"/>
  <c r="BI1214" i="2"/>
  <c r="BH1214" i="2"/>
  <c r="BG1214" i="2"/>
  <c r="BF1214" i="2"/>
  <c r="T1214" i="2"/>
  <c r="R1214" i="2"/>
  <c r="P1214" i="2"/>
  <c r="BK1214" i="2"/>
  <c r="J1214" i="2"/>
  <c r="BE1214" i="2" s="1"/>
  <c r="BI1212" i="2"/>
  <c r="BH1212" i="2"/>
  <c r="BG1212" i="2"/>
  <c r="BF1212" i="2"/>
  <c r="T1212" i="2"/>
  <c r="T1211" i="2" s="1"/>
  <c r="R1212" i="2"/>
  <c r="R1211" i="2"/>
  <c r="P1212" i="2"/>
  <c r="BK1212" i="2"/>
  <c r="BK1211" i="2" s="1"/>
  <c r="J1211" i="2" s="1"/>
  <c r="J124" i="2" s="1"/>
  <c r="J1212" i="2"/>
  <c r="BE1212" i="2" s="1"/>
  <c r="BI1209" i="2"/>
  <c r="BH1209" i="2"/>
  <c r="BG1209" i="2"/>
  <c r="BF1209" i="2"/>
  <c r="T1209" i="2"/>
  <c r="R1209" i="2"/>
  <c r="P1209" i="2"/>
  <c r="BK1209" i="2"/>
  <c r="J1209" i="2"/>
  <c r="BE1209" i="2" s="1"/>
  <c r="BI1207" i="2"/>
  <c r="BH1207" i="2"/>
  <c r="BG1207" i="2"/>
  <c r="BF1207" i="2"/>
  <c r="T1207" i="2"/>
  <c r="R1207" i="2"/>
  <c r="P1207" i="2"/>
  <c r="BK1207" i="2"/>
  <c r="J1207" i="2"/>
  <c r="BE1207" i="2"/>
  <c r="BI1204" i="2"/>
  <c r="BH1204" i="2"/>
  <c r="BG1204" i="2"/>
  <c r="BF1204" i="2"/>
  <c r="T1204" i="2"/>
  <c r="R1204" i="2"/>
  <c r="P1204" i="2"/>
  <c r="BK1204" i="2"/>
  <c r="J1204" i="2"/>
  <c r="BE1204" i="2" s="1"/>
  <c r="BI1201" i="2"/>
  <c r="BH1201" i="2"/>
  <c r="BG1201" i="2"/>
  <c r="BF1201" i="2"/>
  <c r="T1201" i="2"/>
  <c r="R1201" i="2"/>
  <c r="P1201" i="2"/>
  <c r="BK1201" i="2"/>
  <c r="J1201" i="2"/>
  <c r="BE1201" i="2" s="1"/>
  <c r="BI1198" i="2"/>
  <c r="BH1198" i="2"/>
  <c r="BG1198" i="2"/>
  <c r="BF1198" i="2"/>
  <c r="T1198" i="2"/>
  <c r="R1198" i="2"/>
  <c r="R1197" i="2"/>
  <c r="P1198" i="2"/>
  <c r="BK1198" i="2"/>
  <c r="BK1197" i="2" s="1"/>
  <c r="J1197" i="2" s="1"/>
  <c r="J123" i="2" s="1"/>
  <c r="J1198" i="2"/>
  <c r="BE1198" i="2" s="1"/>
  <c r="BI1196" i="2"/>
  <c r="BH1196" i="2"/>
  <c r="BG1196" i="2"/>
  <c r="BF1196" i="2"/>
  <c r="T1196" i="2"/>
  <c r="R1196" i="2"/>
  <c r="P1196" i="2"/>
  <c r="BK1196" i="2"/>
  <c r="J1196" i="2"/>
  <c r="BE1196" i="2" s="1"/>
  <c r="BI1194" i="2"/>
  <c r="BH1194" i="2"/>
  <c r="BG1194" i="2"/>
  <c r="BF1194" i="2"/>
  <c r="T1194" i="2"/>
  <c r="R1194" i="2"/>
  <c r="P1194" i="2"/>
  <c r="P1177" i="2" s="1"/>
  <c r="BK1194" i="2"/>
  <c r="J1194" i="2"/>
  <c r="BE1194" i="2" s="1"/>
  <c r="BI1192" i="2"/>
  <c r="BH1192" i="2"/>
  <c r="BG1192" i="2"/>
  <c r="BF1192" i="2"/>
  <c r="T1192" i="2"/>
  <c r="R1192" i="2"/>
  <c r="P1192" i="2"/>
  <c r="BK1192" i="2"/>
  <c r="J1192" i="2"/>
  <c r="BE1192" i="2" s="1"/>
  <c r="BI1190" i="2"/>
  <c r="BH1190" i="2"/>
  <c r="BG1190" i="2"/>
  <c r="BF1190" i="2"/>
  <c r="T1190" i="2"/>
  <c r="R1190" i="2"/>
  <c r="P1190" i="2"/>
  <c r="BK1190" i="2"/>
  <c r="J1190" i="2"/>
  <c r="BE1190" i="2" s="1"/>
  <c r="BI1187" i="2"/>
  <c r="BH1187" i="2"/>
  <c r="BG1187" i="2"/>
  <c r="BF1187" i="2"/>
  <c r="T1187" i="2"/>
  <c r="R1187" i="2"/>
  <c r="P1187" i="2"/>
  <c r="BK1187" i="2"/>
  <c r="J1187" i="2"/>
  <c r="BE1187" i="2" s="1"/>
  <c r="BI1183" i="2"/>
  <c r="BH1183" i="2"/>
  <c r="BG1183" i="2"/>
  <c r="BF1183" i="2"/>
  <c r="T1183" i="2"/>
  <c r="R1183" i="2"/>
  <c r="P1183" i="2"/>
  <c r="BK1183" i="2"/>
  <c r="J1183" i="2"/>
  <c r="BE1183" i="2"/>
  <c r="BI1180" i="2"/>
  <c r="BH1180" i="2"/>
  <c r="BG1180" i="2"/>
  <c r="BF1180" i="2"/>
  <c r="T1180" i="2"/>
  <c r="R1180" i="2"/>
  <c r="P1180" i="2"/>
  <c r="BK1180" i="2"/>
  <c r="J1180" i="2"/>
  <c r="BE1180" i="2" s="1"/>
  <c r="BI1178" i="2"/>
  <c r="BH1178" i="2"/>
  <c r="BG1178" i="2"/>
  <c r="BF1178" i="2"/>
  <c r="T1178" i="2"/>
  <c r="T1177" i="2"/>
  <c r="R1178" i="2"/>
  <c r="R1177" i="2" s="1"/>
  <c r="P1178" i="2"/>
  <c r="BK1178" i="2"/>
  <c r="J1178" i="2"/>
  <c r="BE1178" i="2" s="1"/>
  <c r="BI1176" i="2"/>
  <c r="BH1176" i="2"/>
  <c r="BG1176" i="2"/>
  <c r="BF1176" i="2"/>
  <c r="T1176" i="2"/>
  <c r="R1176" i="2"/>
  <c r="P1176" i="2"/>
  <c r="BK1176" i="2"/>
  <c r="J1176" i="2"/>
  <c r="BE1176" i="2" s="1"/>
  <c r="BI1175" i="2"/>
  <c r="BH1175" i="2"/>
  <c r="BG1175" i="2"/>
  <c r="BF1175" i="2"/>
  <c r="T1175" i="2"/>
  <c r="R1175" i="2"/>
  <c r="P1175" i="2"/>
  <c r="BK1175" i="2"/>
  <c r="J1175" i="2"/>
  <c r="BE1175" i="2" s="1"/>
  <c r="BI1174" i="2"/>
  <c r="BH1174" i="2"/>
  <c r="BG1174" i="2"/>
  <c r="BF1174" i="2"/>
  <c r="T1174" i="2"/>
  <c r="R1174" i="2"/>
  <c r="P1174" i="2"/>
  <c r="BK1174" i="2"/>
  <c r="J1174" i="2"/>
  <c r="BE1174" i="2"/>
  <c r="BI1173" i="2"/>
  <c r="BH1173" i="2"/>
  <c r="BG1173" i="2"/>
  <c r="BF1173" i="2"/>
  <c r="T1173" i="2"/>
  <c r="R1173" i="2"/>
  <c r="P1173" i="2"/>
  <c r="BK1173" i="2"/>
  <c r="J1173" i="2"/>
  <c r="BE1173" i="2" s="1"/>
  <c r="BI1172" i="2"/>
  <c r="BH1172" i="2"/>
  <c r="BG1172" i="2"/>
  <c r="BF1172" i="2"/>
  <c r="T1172" i="2"/>
  <c r="R1172" i="2"/>
  <c r="P1172" i="2"/>
  <c r="BK1172" i="2"/>
  <c r="J1172" i="2"/>
  <c r="BE1172" i="2"/>
  <c r="BI1171" i="2"/>
  <c r="BH1171" i="2"/>
  <c r="BG1171" i="2"/>
  <c r="BF1171" i="2"/>
  <c r="T1171" i="2"/>
  <c r="R1171" i="2"/>
  <c r="P1171" i="2"/>
  <c r="BK1171" i="2"/>
  <c r="J1171" i="2"/>
  <c r="BE1171" i="2" s="1"/>
  <c r="BI1170" i="2"/>
  <c r="BH1170" i="2"/>
  <c r="BG1170" i="2"/>
  <c r="BF1170" i="2"/>
  <c r="T1170" i="2"/>
  <c r="R1170" i="2"/>
  <c r="P1170" i="2"/>
  <c r="BK1170" i="2"/>
  <c r="J1170" i="2"/>
  <c r="BE1170" i="2" s="1"/>
  <c r="BI1167" i="2"/>
  <c r="BH1167" i="2"/>
  <c r="BG1167" i="2"/>
  <c r="BF1167" i="2"/>
  <c r="T1167" i="2"/>
  <c r="R1167" i="2"/>
  <c r="P1167" i="2"/>
  <c r="BK1167" i="2"/>
  <c r="J1167" i="2"/>
  <c r="BE1167" i="2" s="1"/>
  <c r="BI1165" i="2"/>
  <c r="BH1165" i="2"/>
  <c r="BG1165" i="2"/>
  <c r="BF1165" i="2"/>
  <c r="T1165" i="2"/>
  <c r="R1165" i="2"/>
  <c r="P1165" i="2"/>
  <c r="BK1165" i="2"/>
  <c r="J1165" i="2"/>
  <c r="BE1165" i="2" s="1"/>
  <c r="BI1164" i="2"/>
  <c r="BH1164" i="2"/>
  <c r="BG1164" i="2"/>
  <c r="BF1164" i="2"/>
  <c r="T1164" i="2"/>
  <c r="R1164" i="2"/>
  <c r="P1164" i="2"/>
  <c r="BK1164" i="2"/>
  <c r="J1164" i="2"/>
  <c r="BE1164" i="2" s="1"/>
  <c r="BI1163" i="2"/>
  <c r="BH1163" i="2"/>
  <c r="BG1163" i="2"/>
  <c r="BF1163" i="2"/>
  <c r="T1163" i="2"/>
  <c r="R1163" i="2"/>
  <c r="P1163" i="2"/>
  <c r="BK1163" i="2"/>
  <c r="J1163" i="2"/>
  <c r="BE1163" i="2"/>
  <c r="BI1162" i="2"/>
  <c r="BH1162" i="2"/>
  <c r="BG1162" i="2"/>
  <c r="BF1162" i="2"/>
  <c r="T1162" i="2"/>
  <c r="R1162" i="2"/>
  <c r="P1162" i="2"/>
  <c r="BK1162" i="2"/>
  <c r="J1162" i="2"/>
  <c r="BE1162" i="2" s="1"/>
  <c r="BI1161" i="2"/>
  <c r="BH1161" i="2"/>
  <c r="BG1161" i="2"/>
  <c r="BF1161" i="2"/>
  <c r="T1161" i="2"/>
  <c r="R1161" i="2"/>
  <c r="P1161" i="2"/>
  <c r="BK1161" i="2"/>
  <c r="J1161" i="2"/>
  <c r="BE1161" i="2"/>
  <c r="BI1160" i="2"/>
  <c r="BH1160" i="2"/>
  <c r="BG1160" i="2"/>
  <c r="BF1160" i="2"/>
  <c r="T1160" i="2"/>
  <c r="R1160" i="2"/>
  <c r="P1160" i="2"/>
  <c r="BK1160" i="2"/>
  <c r="J1160" i="2"/>
  <c r="BE1160" i="2" s="1"/>
  <c r="BI1157" i="2"/>
  <c r="BH1157" i="2"/>
  <c r="BG1157" i="2"/>
  <c r="BF1157" i="2"/>
  <c r="T1157" i="2"/>
  <c r="R1157" i="2"/>
  <c r="R1155" i="2" s="1"/>
  <c r="P1157" i="2"/>
  <c r="BK1157" i="2"/>
  <c r="J1157" i="2"/>
  <c r="BE1157" i="2" s="1"/>
  <c r="BI1156" i="2"/>
  <c r="BH1156" i="2"/>
  <c r="BG1156" i="2"/>
  <c r="BF1156" i="2"/>
  <c r="T1156" i="2"/>
  <c r="R1156" i="2"/>
  <c r="P1156" i="2"/>
  <c r="P1155" i="2" s="1"/>
  <c r="BK1156" i="2"/>
  <c r="J1156" i="2"/>
  <c r="BE1156" i="2" s="1"/>
  <c r="BI1154" i="2"/>
  <c r="BH1154" i="2"/>
  <c r="BG1154" i="2"/>
  <c r="BF1154" i="2"/>
  <c r="T1154" i="2"/>
  <c r="R1154" i="2"/>
  <c r="P1154" i="2"/>
  <c r="BK1154" i="2"/>
  <c r="J1154" i="2"/>
  <c r="BE1154" i="2" s="1"/>
  <c r="BI1138" i="2"/>
  <c r="BH1138" i="2"/>
  <c r="BG1138" i="2"/>
  <c r="BF1138" i="2"/>
  <c r="T1138" i="2"/>
  <c r="R1138" i="2"/>
  <c r="P1138" i="2"/>
  <c r="BK1138" i="2"/>
  <c r="J1138" i="2"/>
  <c r="BE1138" i="2" s="1"/>
  <c r="BI1134" i="2"/>
  <c r="BH1134" i="2"/>
  <c r="BG1134" i="2"/>
  <c r="BF1134" i="2"/>
  <c r="T1134" i="2"/>
  <c r="R1134" i="2"/>
  <c r="P1134" i="2"/>
  <c r="BK1134" i="2"/>
  <c r="J1134" i="2"/>
  <c r="BE1134" i="2" s="1"/>
  <c r="BI1130" i="2"/>
  <c r="BH1130" i="2"/>
  <c r="BG1130" i="2"/>
  <c r="BF1130" i="2"/>
  <c r="T1130" i="2"/>
  <c r="R1130" i="2"/>
  <c r="P1130" i="2"/>
  <c r="BK1130" i="2"/>
  <c r="J1130" i="2"/>
  <c r="BE1130" i="2" s="1"/>
  <c r="BI1127" i="2"/>
  <c r="BH1127" i="2"/>
  <c r="BG1127" i="2"/>
  <c r="BF1127" i="2"/>
  <c r="T1127" i="2"/>
  <c r="R1127" i="2"/>
  <c r="P1127" i="2"/>
  <c r="BK1127" i="2"/>
  <c r="J1127" i="2"/>
  <c r="BE1127" i="2" s="1"/>
  <c r="BI1124" i="2"/>
  <c r="BH1124" i="2"/>
  <c r="BG1124" i="2"/>
  <c r="BF1124" i="2"/>
  <c r="T1124" i="2"/>
  <c r="R1124" i="2"/>
  <c r="P1124" i="2"/>
  <c r="BK1124" i="2"/>
  <c r="J1124" i="2"/>
  <c r="BE1124" i="2"/>
  <c r="BI1122" i="2"/>
  <c r="BH1122" i="2"/>
  <c r="BG1122" i="2"/>
  <c r="BF1122" i="2"/>
  <c r="T1122" i="2"/>
  <c r="R1122" i="2"/>
  <c r="P1122" i="2"/>
  <c r="BK1122" i="2"/>
  <c r="J1122" i="2"/>
  <c r="BE1122" i="2" s="1"/>
  <c r="BI1119" i="2"/>
  <c r="BH1119" i="2"/>
  <c r="BG1119" i="2"/>
  <c r="BF1119" i="2"/>
  <c r="T1119" i="2"/>
  <c r="R1119" i="2"/>
  <c r="P1119" i="2"/>
  <c r="BK1119" i="2"/>
  <c r="J1119" i="2"/>
  <c r="BE1119" i="2"/>
  <c r="BI1117" i="2"/>
  <c r="BH1117" i="2"/>
  <c r="BG1117" i="2"/>
  <c r="BF1117" i="2"/>
  <c r="T1117" i="2"/>
  <c r="R1117" i="2"/>
  <c r="P1117" i="2"/>
  <c r="BK1117" i="2"/>
  <c r="J1117" i="2"/>
  <c r="BE1117" i="2" s="1"/>
  <c r="BI1116" i="2"/>
  <c r="BH1116" i="2"/>
  <c r="BG1116" i="2"/>
  <c r="BF1116" i="2"/>
  <c r="T1116" i="2"/>
  <c r="R1116" i="2"/>
  <c r="P1116" i="2"/>
  <c r="BK1116" i="2"/>
  <c r="J1116" i="2"/>
  <c r="BE1116" i="2" s="1"/>
  <c r="BI1113" i="2"/>
  <c r="BH1113" i="2"/>
  <c r="BG1113" i="2"/>
  <c r="BF1113" i="2"/>
  <c r="T1113" i="2"/>
  <c r="R1113" i="2"/>
  <c r="P1113" i="2"/>
  <c r="BK1113" i="2"/>
  <c r="J1113" i="2"/>
  <c r="BE1113" i="2" s="1"/>
  <c r="BI1112" i="2"/>
  <c r="BH1112" i="2"/>
  <c r="BG1112" i="2"/>
  <c r="BF1112" i="2"/>
  <c r="T1112" i="2"/>
  <c r="R1112" i="2"/>
  <c r="P1112" i="2"/>
  <c r="BK1112" i="2"/>
  <c r="J1112" i="2"/>
  <c r="BE1112" i="2" s="1"/>
  <c r="BI1109" i="2"/>
  <c r="BH1109" i="2"/>
  <c r="BG1109" i="2"/>
  <c r="BF1109" i="2"/>
  <c r="T1109" i="2"/>
  <c r="R1109" i="2"/>
  <c r="P1109" i="2"/>
  <c r="BK1109" i="2"/>
  <c r="J1109" i="2"/>
  <c r="BE1109" i="2" s="1"/>
  <c r="BI1108" i="2"/>
  <c r="BH1108" i="2"/>
  <c r="BG1108" i="2"/>
  <c r="BF1108" i="2"/>
  <c r="T1108" i="2"/>
  <c r="R1108" i="2"/>
  <c r="P1108" i="2"/>
  <c r="BK1108" i="2"/>
  <c r="J1108" i="2"/>
  <c r="BE1108" i="2"/>
  <c r="BI1105" i="2"/>
  <c r="BH1105" i="2"/>
  <c r="BG1105" i="2"/>
  <c r="BF1105" i="2"/>
  <c r="T1105" i="2"/>
  <c r="R1105" i="2"/>
  <c r="P1105" i="2"/>
  <c r="BK1105" i="2"/>
  <c r="J1105" i="2"/>
  <c r="BE1105" i="2" s="1"/>
  <c r="BI1103" i="2"/>
  <c r="BH1103" i="2"/>
  <c r="BG1103" i="2"/>
  <c r="BF1103" i="2"/>
  <c r="T1103" i="2"/>
  <c r="R1103" i="2"/>
  <c r="P1103" i="2"/>
  <c r="BK1103" i="2"/>
  <c r="J1103" i="2"/>
  <c r="BE1103" i="2"/>
  <c r="BI1101" i="2"/>
  <c r="BH1101" i="2"/>
  <c r="BG1101" i="2"/>
  <c r="BF1101" i="2"/>
  <c r="T1101" i="2"/>
  <c r="R1101" i="2"/>
  <c r="P1101" i="2"/>
  <c r="BK1101" i="2"/>
  <c r="J1101" i="2"/>
  <c r="BE1101" i="2" s="1"/>
  <c r="BI1099" i="2"/>
  <c r="BH1099" i="2"/>
  <c r="BG1099" i="2"/>
  <c r="BF1099" i="2"/>
  <c r="T1099" i="2"/>
  <c r="R1099" i="2"/>
  <c r="P1099" i="2"/>
  <c r="BK1099" i="2"/>
  <c r="J1099" i="2"/>
  <c r="BE1099" i="2" s="1"/>
  <c r="BI1097" i="2"/>
  <c r="BH1097" i="2"/>
  <c r="BG1097" i="2"/>
  <c r="BF1097" i="2"/>
  <c r="T1097" i="2"/>
  <c r="R1097" i="2"/>
  <c r="P1097" i="2"/>
  <c r="BK1097" i="2"/>
  <c r="J1097" i="2"/>
  <c r="BE1097" i="2" s="1"/>
  <c r="BI1095" i="2"/>
  <c r="BH1095" i="2"/>
  <c r="BG1095" i="2"/>
  <c r="BF1095" i="2"/>
  <c r="T1095" i="2"/>
  <c r="R1095" i="2"/>
  <c r="P1095" i="2"/>
  <c r="BK1095" i="2"/>
  <c r="J1095" i="2"/>
  <c r="BE1095" i="2" s="1"/>
  <c r="BI1092" i="2"/>
  <c r="BH1092" i="2"/>
  <c r="BG1092" i="2"/>
  <c r="BF1092" i="2"/>
  <c r="T1092" i="2"/>
  <c r="R1092" i="2"/>
  <c r="P1092" i="2"/>
  <c r="BK1092" i="2"/>
  <c r="J1092" i="2"/>
  <c r="BE1092" i="2" s="1"/>
  <c r="BI1089" i="2"/>
  <c r="BH1089" i="2"/>
  <c r="BG1089" i="2"/>
  <c r="BF1089" i="2"/>
  <c r="T1089" i="2"/>
  <c r="R1089" i="2"/>
  <c r="P1089" i="2"/>
  <c r="BK1089" i="2"/>
  <c r="J1089" i="2"/>
  <c r="BE1089" i="2"/>
  <c r="BI1065" i="2"/>
  <c r="BH1065" i="2"/>
  <c r="BG1065" i="2"/>
  <c r="BF1065" i="2"/>
  <c r="T1065" i="2"/>
  <c r="R1065" i="2"/>
  <c r="P1065" i="2"/>
  <c r="BK1065" i="2"/>
  <c r="J1065" i="2"/>
  <c r="BE1065" i="2" s="1"/>
  <c r="BI1046" i="2"/>
  <c r="BH1046" i="2"/>
  <c r="BG1046" i="2"/>
  <c r="BF1046" i="2"/>
  <c r="T1046" i="2"/>
  <c r="R1046" i="2"/>
  <c r="P1046" i="2"/>
  <c r="BK1046" i="2"/>
  <c r="J1046" i="2"/>
  <c r="BE1046" i="2"/>
  <c r="BI1041" i="2"/>
  <c r="BH1041" i="2"/>
  <c r="BG1041" i="2"/>
  <c r="BF1041" i="2"/>
  <c r="T1041" i="2"/>
  <c r="R1041" i="2"/>
  <c r="P1041" i="2"/>
  <c r="BK1041" i="2"/>
  <c r="J1041" i="2"/>
  <c r="BE1041" i="2" s="1"/>
  <c r="BI1032" i="2"/>
  <c r="BH1032" i="2"/>
  <c r="BG1032" i="2"/>
  <c r="BF1032" i="2"/>
  <c r="T1032" i="2"/>
  <c r="R1032" i="2"/>
  <c r="P1032" i="2"/>
  <c r="BK1032" i="2"/>
  <c r="J1032" i="2"/>
  <c r="BE1032" i="2" s="1"/>
  <c r="BI1018" i="2"/>
  <c r="BH1018" i="2"/>
  <c r="BG1018" i="2"/>
  <c r="BF1018" i="2"/>
  <c r="T1018" i="2"/>
  <c r="R1018" i="2"/>
  <c r="P1018" i="2"/>
  <c r="BK1018" i="2"/>
  <c r="J1018" i="2"/>
  <c r="BE1018" i="2" s="1"/>
  <c r="BI1015" i="2"/>
  <c r="BH1015" i="2"/>
  <c r="BG1015" i="2"/>
  <c r="BF1015" i="2"/>
  <c r="T1015" i="2"/>
  <c r="R1015" i="2"/>
  <c r="P1015" i="2"/>
  <c r="BK1015" i="2"/>
  <c r="J1015" i="2"/>
  <c r="BE1015" i="2" s="1"/>
  <c r="BI1012" i="2"/>
  <c r="BH1012" i="2"/>
  <c r="BG1012" i="2"/>
  <c r="BF1012" i="2"/>
  <c r="T1012" i="2"/>
  <c r="R1012" i="2"/>
  <c r="P1012" i="2"/>
  <c r="BK1012" i="2"/>
  <c r="J1012" i="2"/>
  <c r="BE1012" i="2" s="1"/>
  <c r="BI1010" i="2"/>
  <c r="BH1010" i="2"/>
  <c r="BG1010" i="2"/>
  <c r="BF1010" i="2"/>
  <c r="T1010" i="2"/>
  <c r="R1010" i="2"/>
  <c r="P1010" i="2"/>
  <c r="BK1010" i="2"/>
  <c r="J1010" i="2"/>
  <c r="BE1010" i="2"/>
  <c r="BI1008" i="2"/>
  <c r="BH1008" i="2"/>
  <c r="BG1008" i="2"/>
  <c r="BF1008" i="2"/>
  <c r="T1008" i="2"/>
  <c r="R1008" i="2"/>
  <c r="P1008" i="2"/>
  <c r="BK1008" i="2"/>
  <c r="J1008" i="2"/>
  <c r="BE1008" i="2" s="1"/>
  <c r="BI1006" i="2"/>
  <c r="BH1006" i="2"/>
  <c r="BG1006" i="2"/>
  <c r="BF1006" i="2"/>
  <c r="T1006" i="2"/>
  <c r="R1006" i="2"/>
  <c r="P1006" i="2"/>
  <c r="BK1006" i="2"/>
  <c r="J1006" i="2"/>
  <c r="BE1006" i="2"/>
  <c r="BI1003" i="2"/>
  <c r="BH1003" i="2"/>
  <c r="BG1003" i="2"/>
  <c r="BF1003" i="2"/>
  <c r="T1003" i="2"/>
  <c r="R1003" i="2"/>
  <c r="P1003" i="2"/>
  <c r="BK1003" i="2"/>
  <c r="J1003" i="2"/>
  <c r="BE1003" i="2" s="1"/>
  <c r="BI998" i="2"/>
  <c r="BH998" i="2"/>
  <c r="BG998" i="2"/>
  <c r="BF998" i="2"/>
  <c r="T998" i="2"/>
  <c r="R998" i="2"/>
  <c r="P998" i="2"/>
  <c r="BK998" i="2"/>
  <c r="J998" i="2"/>
  <c r="BE998" i="2" s="1"/>
  <c r="BI981" i="2"/>
  <c r="BH981" i="2"/>
  <c r="BG981" i="2"/>
  <c r="BF981" i="2"/>
  <c r="T981" i="2"/>
  <c r="R981" i="2"/>
  <c r="R980" i="2"/>
  <c r="P981" i="2"/>
  <c r="BK981" i="2"/>
  <c r="J981" i="2"/>
  <c r="BE981" i="2" s="1"/>
  <c r="BI979" i="2"/>
  <c r="BH979" i="2"/>
  <c r="BG979" i="2"/>
  <c r="BF979" i="2"/>
  <c r="T979" i="2"/>
  <c r="R979" i="2"/>
  <c r="P979" i="2"/>
  <c r="BK979" i="2"/>
  <c r="J979" i="2"/>
  <c r="BE979" i="2" s="1"/>
  <c r="BI975" i="2"/>
  <c r="BH975" i="2"/>
  <c r="BG975" i="2"/>
  <c r="BF975" i="2"/>
  <c r="T975" i="2"/>
  <c r="R975" i="2"/>
  <c r="P975" i="2"/>
  <c r="BK975" i="2"/>
  <c r="J975" i="2"/>
  <c r="BE975" i="2"/>
  <c r="BI973" i="2"/>
  <c r="BH973" i="2"/>
  <c r="BG973" i="2"/>
  <c r="BF973" i="2"/>
  <c r="T973" i="2"/>
  <c r="R973" i="2"/>
  <c r="P973" i="2"/>
  <c r="BK973" i="2"/>
  <c r="J973" i="2"/>
  <c r="BE973" i="2" s="1"/>
  <c r="BI971" i="2"/>
  <c r="BH971" i="2"/>
  <c r="BG971" i="2"/>
  <c r="BF971" i="2"/>
  <c r="T971" i="2"/>
  <c r="R971" i="2"/>
  <c r="P971" i="2"/>
  <c r="BK971" i="2"/>
  <c r="J971" i="2"/>
  <c r="BE971" i="2"/>
  <c r="BI967" i="2"/>
  <c r="BH967" i="2"/>
  <c r="BG967" i="2"/>
  <c r="BF967" i="2"/>
  <c r="T967" i="2"/>
  <c r="R967" i="2"/>
  <c r="P967" i="2"/>
  <c r="BK967" i="2"/>
  <c r="J967" i="2"/>
  <c r="BE967" i="2" s="1"/>
  <c r="BI965" i="2"/>
  <c r="BH965" i="2"/>
  <c r="BG965" i="2"/>
  <c r="BF965" i="2"/>
  <c r="T965" i="2"/>
  <c r="R965" i="2"/>
  <c r="P965" i="2"/>
  <c r="BK965" i="2"/>
  <c r="J965" i="2"/>
  <c r="BE965" i="2" s="1"/>
  <c r="BI963" i="2"/>
  <c r="BH963" i="2"/>
  <c r="BG963" i="2"/>
  <c r="BF963" i="2"/>
  <c r="T963" i="2"/>
  <c r="R963" i="2"/>
  <c r="P963" i="2"/>
  <c r="BK963" i="2"/>
  <c r="J963" i="2"/>
  <c r="BE963" i="2" s="1"/>
  <c r="BI957" i="2"/>
  <c r="BH957" i="2"/>
  <c r="BG957" i="2"/>
  <c r="BF957" i="2"/>
  <c r="T957" i="2"/>
  <c r="R957" i="2"/>
  <c r="P957" i="2"/>
  <c r="BK957" i="2"/>
  <c r="J957" i="2"/>
  <c r="BE957" i="2" s="1"/>
  <c r="BI953" i="2"/>
  <c r="BH953" i="2"/>
  <c r="BG953" i="2"/>
  <c r="BF953" i="2"/>
  <c r="T953" i="2"/>
  <c r="R953" i="2"/>
  <c r="R952" i="2"/>
  <c r="P953" i="2"/>
  <c r="BK953" i="2"/>
  <c r="J953" i="2"/>
  <c r="BE953" i="2" s="1"/>
  <c r="BI951" i="2"/>
  <c r="BH951" i="2"/>
  <c r="BG951" i="2"/>
  <c r="BF951" i="2"/>
  <c r="T951" i="2"/>
  <c r="R951" i="2"/>
  <c r="P951" i="2"/>
  <c r="BK951" i="2"/>
  <c r="J951" i="2"/>
  <c r="BE951" i="2" s="1"/>
  <c r="BI949" i="2"/>
  <c r="BH949" i="2"/>
  <c r="BG949" i="2"/>
  <c r="BF949" i="2"/>
  <c r="T949" i="2"/>
  <c r="R949" i="2"/>
  <c r="P949" i="2"/>
  <c r="BK949" i="2"/>
  <c r="J949" i="2"/>
  <c r="BE949" i="2" s="1"/>
  <c r="BI947" i="2"/>
  <c r="BH947" i="2"/>
  <c r="BG947" i="2"/>
  <c r="BF947" i="2"/>
  <c r="T947" i="2"/>
  <c r="R947" i="2"/>
  <c r="P947" i="2"/>
  <c r="BK947" i="2"/>
  <c r="J947" i="2"/>
  <c r="BE947" i="2" s="1"/>
  <c r="BI945" i="2"/>
  <c r="BH945" i="2"/>
  <c r="BG945" i="2"/>
  <c r="BF945" i="2"/>
  <c r="T945" i="2"/>
  <c r="R945" i="2"/>
  <c r="P945" i="2"/>
  <c r="BK945" i="2"/>
  <c r="J945" i="2"/>
  <c r="BE945" i="2" s="1"/>
  <c r="BI943" i="2"/>
  <c r="BH943" i="2"/>
  <c r="BG943" i="2"/>
  <c r="BF943" i="2"/>
  <c r="T943" i="2"/>
  <c r="R943" i="2"/>
  <c r="P943" i="2"/>
  <c r="BK943" i="2"/>
  <c r="J943" i="2"/>
  <c r="BE943" i="2" s="1"/>
  <c r="BI941" i="2"/>
  <c r="BH941" i="2"/>
  <c r="BG941" i="2"/>
  <c r="BF941" i="2"/>
  <c r="T941" i="2"/>
  <c r="R941" i="2"/>
  <c r="P941" i="2"/>
  <c r="BK941" i="2"/>
  <c r="J941" i="2"/>
  <c r="BE941" i="2"/>
  <c r="BI920" i="2"/>
  <c r="BH920" i="2"/>
  <c r="BG920" i="2"/>
  <c r="BF920" i="2"/>
  <c r="T920" i="2"/>
  <c r="R920" i="2"/>
  <c r="P920" i="2"/>
  <c r="BK920" i="2"/>
  <c r="J920" i="2"/>
  <c r="BE920" i="2" s="1"/>
  <c r="BI917" i="2"/>
  <c r="BH917" i="2"/>
  <c r="BG917" i="2"/>
  <c r="BF917" i="2"/>
  <c r="T917" i="2"/>
  <c r="R917" i="2"/>
  <c r="P917" i="2"/>
  <c r="BK917" i="2"/>
  <c r="J917" i="2"/>
  <c r="BE917" i="2"/>
  <c r="BI915" i="2"/>
  <c r="BH915" i="2"/>
  <c r="BG915" i="2"/>
  <c r="BF915" i="2"/>
  <c r="T915" i="2"/>
  <c r="R915" i="2"/>
  <c r="P915" i="2"/>
  <c r="BK915" i="2"/>
  <c r="J915" i="2"/>
  <c r="BE915" i="2" s="1"/>
  <c r="BI913" i="2"/>
  <c r="BH913" i="2"/>
  <c r="BG913" i="2"/>
  <c r="BF913" i="2"/>
  <c r="T913" i="2"/>
  <c r="R913" i="2"/>
  <c r="P913" i="2"/>
  <c r="BK913" i="2"/>
  <c r="J913" i="2"/>
  <c r="BE913" i="2" s="1"/>
  <c r="BI910" i="2"/>
  <c r="BH910" i="2"/>
  <c r="BG910" i="2"/>
  <c r="BF910" i="2"/>
  <c r="T910" i="2"/>
  <c r="R910" i="2"/>
  <c r="P910" i="2"/>
  <c r="BK910" i="2"/>
  <c r="J910" i="2"/>
  <c r="BE910" i="2" s="1"/>
  <c r="BI892" i="2"/>
  <c r="BH892" i="2"/>
  <c r="BG892" i="2"/>
  <c r="BF892" i="2"/>
  <c r="T892" i="2"/>
  <c r="R892" i="2"/>
  <c r="P892" i="2"/>
  <c r="BK892" i="2"/>
  <c r="J892" i="2"/>
  <c r="BE892" i="2" s="1"/>
  <c r="BI890" i="2"/>
  <c r="BH890" i="2"/>
  <c r="BG890" i="2"/>
  <c r="BF890" i="2"/>
  <c r="T890" i="2"/>
  <c r="R890" i="2"/>
  <c r="P890" i="2"/>
  <c r="BK890" i="2"/>
  <c r="J890" i="2"/>
  <c r="BE890" i="2" s="1"/>
  <c r="BI887" i="2"/>
  <c r="BH887" i="2"/>
  <c r="BG887" i="2"/>
  <c r="BF887" i="2"/>
  <c r="T887" i="2"/>
  <c r="R887" i="2"/>
  <c r="P887" i="2"/>
  <c r="BK887" i="2"/>
  <c r="J887" i="2"/>
  <c r="BE887" i="2"/>
  <c r="BI885" i="2"/>
  <c r="BH885" i="2"/>
  <c r="BG885" i="2"/>
  <c r="BF885" i="2"/>
  <c r="T885" i="2"/>
  <c r="T884" i="2" s="1"/>
  <c r="R885" i="2"/>
  <c r="P885" i="2"/>
  <c r="BK885" i="2"/>
  <c r="J885" i="2"/>
  <c r="BE885" i="2" s="1"/>
  <c r="BI883" i="2"/>
  <c r="BH883" i="2"/>
  <c r="BG883" i="2"/>
  <c r="BF883" i="2"/>
  <c r="T883" i="2"/>
  <c r="R883" i="2"/>
  <c r="P883" i="2"/>
  <c r="BK883" i="2"/>
  <c r="J883" i="2"/>
  <c r="BE883" i="2" s="1"/>
  <c r="BI881" i="2"/>
  <c r="BH881" i="2"/>
  <c r="BG881" i="2"/>
  <c r="BF881" i="2"/>
  <c r="T881" i="2"/>
  <c r="R881" i="2"/>
  <c r="P881" i="2"/>
  <c r="BK881" i="2"/>
  <c r="J881" i="2"/>
  <c r="BE881" i="2" s="1"/>
  <c r="BI875" i="2"/>
  <c r="BH875" i="2"/>
  <c r="BG875" i="2"/>
  <c r="BF875" i="2"/>
  <c r="T875" i="2"/>
  <c r="R875" i="2"/>
  <c r="P875" i="2"/>
  <c r="BK875" i="2"/>
  <c r="J875" i="2"/>
  <c r="BE875" i="2" s="1"/>
  <c r="BI873" i="2"/>
  <c r="BH873" i="2"/>
  <c r="BG873" i="2"/>
  <c r="BF873" i="2"/>
  <c r="T873" i="2"/>
  <c r="R873" i="2"/>
  <c r="P873" i="2"/>
  <c r="BK873" i="2"/>
  <c r="J873" i="2"/>
  <c r="BE873" i="2"/>
  <c r="BI867" i="2"/>
  <c r="BH867" i="2"/>
  <c r="BG867" i="2"/>
  <c r="BF867" i="2"/>
  <c r="T867" i="2"/>
  <c r="R867" i="2"/>
  <c r="P867" i="2"/>
  <c r="BK867" i="2"/>
  <c r="J867" i="2"/>
  <c r="BE867" i="2" s="1"/>
  <c r="BI866" i="2"/>
  <c r="BH866" i="2"/>
  <c r="BG866" i="2"/>
  <c r="BF866" i="2"/>
  <c r="T866" i="2"/>
  <c r="R866" i="2"/>
  <c r="P866" i="2"/>
  <c r="BK866" i="2"/>
  <c r="J866" i="2"/>
  <c r="BE866" i="2"/>
  <c r="BI862" i="2"/>
  <c r="BH862" i="2"/>
  <c r="BG862" i="2"/>
  <c r="BF862" i="2"/>
  <c r="T862" i="2"/>
  <c r="R862" i="2"/>
  <c r="P862" i="2"/>
  <c r="BK862" i="2"/>
  <c r="J862" i="2"/>
  <c r="BE862" i="2" s="1"/>
  <c r="BI861" i="2"/>
  <c r="BH861" i="2"/>
  <c r="BG861" i="2"/>
  <c r="BF861" i="2"/>
  <c r="T861" i="2"/>
  <c r="R861" i="2"/>
  <c r="P861" i="2"/>
  <c r="BK861" i="2"/>
  <c r="J861" i="2"/>
  <c r="BE861" i="2" s="1"/>
  <c r="BI857" i="2"/>
  <c r="BH857" i="2"/>
  <c r="BG857" i="2"/>
  <c r="BF857" i="2"/>
  <c r="T857" i="2"/>
  <c r="R857" i="2"/>
  <c r="P857" i="2"/>
  <c r="BK857" i="2"/>
  <c r="J857" i="2"/>
  <c r="BE857" i="2" s="1"/>
  <c r="BI856" i="2"/>
  <c r="BH856" i="2"/>
  <c r="BG856" i="2"/>
  <c r="BF856" i="2"/>
  <c r="T856" i="2"/>
  <c r="R856" i="2"/>
  <c r="P856" i="2"/>
  <c r="BK856" i="2"/>
  <c r="J856" i="2"/>
  <c r="BE856" i="2" s="1"/>
  <c r="BI855" i="2"/>
  <c r="BH855" i="2"/>
  <c r="BG855" i="2"/>
  <c r="BF855" i="2"/>
  <c r="T855" i="2"/>
  <c r="R855" i="2"/>
  <c r="P855" i="2"/>
  <c r="BK855" i="2"/>
  <c r="J855" i="2"/>
  <c r="BE855" i="2" s="1"/>
  <c r="BI853" i="2"/>
  <c r="BH853" i="2"/>
  <c r="BG853" i="2"/>
  <c r="BF853" i="2"/>
  <c r="T853" i="2"/>
  <c r="R853" i="2"/>
  <c r="P853" i="2"/>
  <c r="BK853" i="2"/>
  <c r="J853" i="2"/>
  <c r="BE853" i="2"/>
  <c r="BI848" i="2"/>
  <c r="BH848" i="2"/>
  <c r="BG848" i="2"/>
  <c r="BF848" i="2"/>
  <c r="T848" i="2"/>
  <c r="R848" i="2"/>
  <c r="P848" i="2"/>
  <c r="BK848" i="2"/>
  <c r="J848" i="2"/>
  <c r="BE848" i="2" s="1"/>
  <c r="BI844" i="2"/>
  <c r="BH844" i="2"/>
  <c r="BG844" i="2"/>
  <c r="BF844" i="2"/>
  <c r="T844" i="2"/>
  <c r="R844" i="2"/>
  <c r="P844" i="2"/>
  <c r="BK844" i="2"/>
  <c r="J844" i="2"/>
  <c r="BE844" i="2"/>
  <c r="BI842" i="2"/>
  <c r="BH842" i="2"/>
  <c r="BG842" i="2"/>
  <c r="BF842" i="2"/>
  <c r="T842" i="2"/>
  <c r="R842" i="2"/>
  <c r="P842" i="2"/>
  <c r="BK842" i="2"/>
  <c r="J842" i="2"/>
  <c r="BE842" i="2" s="1"/>
  <c r="BI840" i="2"/>
  <c r="BH840" i="2"/>
  <c r="BG840" i="2"/>
  <c r="BF840" i="2"/>
  <c r="T840" i="2"/>
  <c r="R840" i="2"/>
  <c r="R834" i="2" s="1"/>
  <c r="P840" i="2"/>
  <c r="BK840" i="2"/>
  <c r="J840" i="2"/>
  <c r="BE840" i="2" s="1"/>
  <c r="BI835" i="2"/>
  <c r="BH835" i="2"/>
  <c r="BG835" i="2"/>
  <c r="BF835" i="2"/>
  <c r="T835" i="2"/>
  <c r="R835" i="2"/>
  <c r="P835" i="2"/>
  <c r="P834" i="2" s="1"/>
  <c r="BK835" i="2"/>
  <c r="J835" i="2"/>
  <c r="BE835" i="2" s="1"/>
  <c r="BI833" i="2"/>
  <c r="BH833" i="2"/>
  <c r="BG833" i="2"/>
  <c r="BF833" i="2"/>
  <c r="T833" i="2"/>
  <c r="R833" i="2"/>
  <c r="P833" i="2"/>
  <c r="BK833" i="2"/>
  <c r="J833" i="2"/>
  <c r="BE833" i="2" s="1"/>
  <c r="BI831" i="2"/>
  <c r="BH831" i="2"/>
  <c r="BG831" i="2"/>
  <c r="BF831" i="2"/>
  <c r="T831" i="2"/>
  <c r="R831" i="2"/>
  <c r="P831" i="2"/>
  <c r="BK831" i="2"/>
  <c r="J831" i="2"/>
  <c r="BE831" i="2" s="1"/>
  <c r="BI828" i="2"/>
  <c r="BH828" i="2"/>
  <c r="BG828" i="2"/>
  <c r="BF828" i="2"/>
  <c r="T828" i="2"/>
  <c r="R828" i="2"/>
  <c r="P828" i="2"/>
  <c r="BK828" i="2"/>
  <c r="J828" i="2"/>
  <c r="BE828" i="2"/>
  <c r="BI825" i="2"/>
  <c r="BH825" i="2"/>
  <c r="BG825" i="2"/>
  <c r="BF825" i="2"/>
  <c r="T825" i="2"/>
  <c r="R825" i="2"/>
  <c r="P825" i="2"/>
  <c r="BK825" i="2"/>
  <c r="J825" i="2"/>
  <c r="BE825" i="2" s="1"/>
  <c r="BI822" i="2"/>
  <c r="BH822" i="2"/>
  <c r="BG822" i="2"/>
  <c r="BF822" i="2"/>
  <c r="T822" i="2"/>
  <c r="R822" i="2"/>
  <c r="P822" i="2"/>
  <c r="BK822" i="2"/>
  <c r="J822" i="2"/>
  <c r="BE822" i="2"/>
  <c r="BI818" i="2"/>
  <c r="BH818" i="2"/>
  <c r="BG818" i="2"/>
  <c r="BF818" i="2"/>
  <c r="T818" i="2"/>
  <c r="R818" i="2"/>
  <c r="P818" i="2"/>
  <c r="BK818" i="2"/>
  <c r="J818" i="2"/>
  <c r="BE818" i="2" s="1"/>
  <c r="BI814" i="2"/>
  <c r="BH814" i="2"/>
  <c r="BG814" i="2"/>
  <c r="BF814" i="2"/>
  <c r="T814" i="2"/>
  <c r="R814" i="2"/>
  <c r="P814" i="2"/>
  <c r="BK814" i="2"/>
  <c r="J814" i="2"/>
  <c r="BE814" i="2" s="1"/>
  <c r="BI812" i="2"/>
  <c r="BH812" i="2"/>
  <c r="BG812" i="2"/>
  <c r="BF812" i="2"/>
  <c r="T812" i="2"/>
  <c r="R812" i="2"/>
  <c r="P812" i="2"/>
  <c r="BK812" i="2"/>
  <c r="J812" i="2"/>
  <c r="BE812" i="2" s="1"/>
  <c r="BI810" i="2"/>
  <c r="BH810" i="2"/>
  <c r="BG810" i="2"/>
  <c r="BF810" i="2"/>
  <c r="T810" i="2"/>
  <c r="R810" i="2"/>
  <c r="P810" i="2"/>
  <c r="BK810" i="2"/>
  <c r="J810" i="2"/>
  <c r="BE810" i="2" s="1"/>
  <c r="BI806" i="2"/>
  <c r="BH806" i="2"/>
  <c r="BG806" i="2"/>
  <c r="BF806" i="2"/>
  <c r="T806" i="2"/>
  <c r="R806" i="2"/>
  <c r="P806" i="2"/>
  <c r="BK806" i="2"/>
  <c r="J806" i="2"/>
  <c r="BE806" i="2" s="1"/>
  <c r="BI804" i="2"/>
  <c r="BH804" i="2"/>
  <c r="BG804" i="2"/>
  <c r="BF804" i="2"/>
  <c r="T804" i="2"/>
  <c r="R804" i="2"/>
  <c r="P804" i="2"/>
  <c r="BK804" i="2"/>
  <c r="J804" i="2"/>
  <c r="BE804" i="2"/>
  <c r="BI802" i="2"/>
  <c r="BH802" i="2"/>
  <c r="BG802" i="2"/>
  <c r="BF802" i="2"/>
  <c r="T802" i="2"/>
  <c r="R802" i="2"/>
  <c r="P802" i="2"/>
  <c r="BK802" i="2"/>
  <c r="J802" i="2"/>
  <c r="BE802" i="2" s="1"/>
  <c r="BI799" i="2"/>
  <c r="BH799" i="2"/>
  <c r="BG799" i="2"/>
  <c r="BF799" i="2"/>
  <c r="T799" i="2"/>
  <c r="R799" i="2"/>
  <c r="P799" i="2"/>
  <c r="BK799" i="2"/>
  <c r="J799" i="2"/>
  <c r="BE799" i="2"/>
  <c r="BI795" i="2"/>
  <c r="BH795" i="2"/>
  <c r="BG795" i="2"/>
  <c r="BF795" i="2"/>
  <c r="T795" i="2"/>
  <c r="R795" i="2"/>
  <c r="P795" i="2"/>
  <c r="BK795" i="2"/>
  <c r="J795" i="2"/>
  <c r="BE795" i="2" s="1"/>
  <c r="BI790" i="2"/>
  <c r="BH790" i="2"/>
  <c r="BG790" i="2"/>
  <c r="BF790" i="2"/>
  <c r="T790" i="2"/>
  <c r="R790" i="2"/>
  <c r="P790" i="2"/>
  <c r="BK790" i="2"/>
  <c r="J790" i="2"/>
  <c r="BE790" i="2" s="1"/>
  <c r="BI786" i="2"/>
  <c r="BH786" i="2"/>
  <c r="BG786" i="2"/>
  <c r="BF786" i="2"/>
  <c r="T786" i="2"/>
  <c r="R786" i="2"/>
  <c r="P786" i="2"/>
  <c r="BK786" i="2"/>
  <c r="J786" i="2"/>
  <c r="BE786" i="2" s="1"/>
  <c r="BI783" i="2"/>
  <c r="BH783" i="2"/>
  <c r="BG783" i="2"/>
  <c r="BF783" i="2"/>
  <c r="T783" i="2"/>
  <c r="R783" i="2"/>
  <c r="P783" i="2"/>
  <c r="BK783" i="2"/>
  <c r="J783" i="2"/>
  <c r="BE783" i="2" s="1"/>
  <c r="BI781" i="2"/>
  <c r="BH781" i="2"/>
  <c r="BG781" i="2"/>
  <c r="BF781" i="2"/>
  <c r="T781" i="2"/>
  <c r="R781" i="2"/>
  <c r="P781" i="2"/>
  <c r="BK781" i="2"/>
  <c r="J781" i="2"/>
  <c r="BE781" i="2" s="1"/>
  <c r="BI779" i="2"/>
  <c r="BH779" i="2"/>
  <c r="BG779" i="2"/>
  <c r="BF779" i="2"/>
  <c r="T779" i="2"/>
  <c r="R779" i="2"/>
  <c r="P779" i="2"/>
  <c r="BK779" i="2"/>
  <c r="J779" i="2"/>
  <c r="BE779" i="2"/>
  <c r="BI777" i="2"/>
  <c r="BH777" i="2"/>
  <c r="BG777" i="2"/>
  <c r="BF777" i="2"/>
  <c r="T777" i="2"/>
  <c r="R777" i="2"/>
  <c r="P777" i="2"/>
  <c r="BK777" i="2"/>
  <c r="J777" i="2"/>
  <c r="BE777" i="2" s="1"/>
  <c r="BI775" i="2"/>
  <c r="BH775" i="2"/>
  <c r="BG775" i="2"/>
  <c r="BF775" i="2"/>
  <c r="T775" i="2"/>
  <c r="R775" i="2"/>
  <c r="P775" i="2"/>
  <c r="BK775" i="2"/>
  <c r="J775" i="2"/>
  <c r="BE775" i="2"/>
  <c r="BI773" i="2"/>
  <c r="BH773" i="2"/>
  <c r="BG773" i="2"/>
  <c r="BF773" i="2"/>
  <c r="T773" i="2"/>
  <c r="R773" i="2"/>
  <c r="P773" i="2"/>
  <c r="BK773" i="2"/>
  <c r="J773" i="2"/>
  <c r="BE773" i="2" s="1"/>
  <c r="BI770" i="2"/>
  <c r="BH770" i="2"/>
  <c r="BG770" i="2"/>
  <c r="BF770" i="2"/>
  <c r="T770" i="2"/>
  <c r="R770" i="2"/>
  <c r="P770" i="2"/>
  <c r="BK770" i="2"/>
  <c r="J770" i="2"/>
  <c r="BE770" i="2" s="1"/>
  <c r="BI767" i="2"/>
  <c r="BH767" i="2"/>
  <c r="BG767" i="2"/>
  <c r="BF767" i="2"/>
  <c r="T767" i="2"/>
  <c r="R767" i="2"/>
  <c r="P767" i="2"/>
  <c r="BK767" i="2"/>
  <c r="J767" i="2"/>
  <c r="BE767" i="2" s="1"/>
  <c r="BI765" i="2"/>
  <c r="BH765" i="2"/>
  <c r="BG765" i="2"/>
  <c r="BF765" i="2"/>
  <c r="T765" i="2"/>
  <c r="R765" i="2"/>
  <c r="P765" i="2"/>
  <c r="BK765" i="2"/>
  <c r="J765" i="2"/>
  <c r="BE765" i="2" s="1"/>
  <c r="BI763" i="2"/>
  <c r="BH763" i="2"/>
  <c r="BG763" i="2"/>
  <c r="BF763" i="2"/>
  <c r="T763" i="2"/>
  <c r="R763" i="2"/>
  <c r="R762" i="2"/>
  <c r="P763" i="2"/>
  <c r="BK763" i="2"/>
  <c r="J763" i="2"/>
  <c r="BE763" i="2"/>
  <c r="BI757" i="2"/>
  <c r="BH757" i="2"/>
  <c r="BG757" i="2"/>
  <c r="BF757" i="2"/>
  <c r="T757" i="2"/>
  <c r="R757" i="2"/>
  <c r="P757" i="2"/>
  <c r="BK757" i="2"/>
  <c r="J757" i="2"/>
  <c r="BE757" i="2" s="1"/>
  <c r="BI755" i="2"/>
  <c r="BH755" i="2"/>
  <c r="BG755" i="2"/>
  <c r="BF755" i="2"/>
  <c r="T755" i="2"/>
  <c r="R755" i="2"/>
  <c r="P755" i="2"/>
  <c r="BK755" i="2"/>
  <c r="J755" i="2"/>
  <c r="BE755" i="2"/>
  <c r="BI754" i="2"/>
  <c r="BH754" i="2"/>
  <c r="BG754" i="2"/>
  <c r="BF754" i="2"/>
  <c r="T754" i="2"/>
  <c r="R754" i="2"/>
  <c r="R753" i="2"/>
  <c r="P754" i="2"/>
  <c r="BK754" i="2"/>
  <c r="BK753" i="2" s="1"/>
  <c r="J753" i="2" s="1"/>
  <c r="J115" i="2" s="1"/>
  <c r="J754" i="2"/>
  <c r="BE754" i="2"/>
  <c r="BI752" i="2"/>
  <c r="BH752" i="2"/>
  <c r="BG752" i="2"/>
  <c r="BF752" i="2"/>
  <c r="T752" i="2"/>
  <c r="R752" i="2"/>
  <c r="P752" i="2"/>
  <c r="BK752" i="2"/>
  <c r="J752" i="2"/>
  <c r="BE752" i="2" s="1"/>
  <c r="BI751" i="2"/>
  <c r="BH751" i="2"/>
  <c r="BG751" i="2"/>
  <c r="BF751" i="2"/>
  <c r="T751" i="2"/>
  <c r="R751" i="2"/>
  <c r="P751" i="2"/>
  <c r="BK751" i="2"/>
  <c r="J751" i="2"/>
  <c r="BE751" i="2" s="1"/>
  <c r="BI750" i="2"/>
  <c r="BH750" i="2"/>
  <c r="BG750" i="2"/>
  <c r="BF750" i="2"/>
  <c r="T750" i="2"/>
  <c r="R750" i="2"/>
  <c r="P750" i="2"/>
  <c r="BK750" i="2"/>
  <c r="J750" i="2"/>
  <c r="BE750" i="2" s="1"/>
  <c r="BI749" i="2"/>
  <c r="BH749" i="2"/>
  <c r="BG749" i="2"/>
  <c r="BF749" i="2"/>
  <c r="T749" i="2"/>
  <c r="R749" i="2"/>
  <c r="P749" i="2"/>
  <c r="BK749" i="2"/>
  <c r="J749" i="2"/>
  <c r="BE749" i="2" s="1"/>
  <c r="BI747" i="2"/>
  <c r="BH747" i="2"/>
  <c r="BG747" i="2"/>
  <c r="BF747" i="2"/>
  <c r="T747" i="2"/>
  <c r="R747" i="2"/>
  <c r="P747" i="2"/>
  <c r="BK747" i="2"/>
  <c r="J747" i="2"/>
  <c r="BE747" i="2" s="1"/>
  <c r="BI746" i="2"/>
  <c r="BH746" i="2"/>
  <c r="BG746" i="2"/>
  <c r="BF746" i="2"/>
  <c r="T746" i="2"/>
  <c r="R746" i="2"/>
  <c r="P746" i="2"/>
  <c r="BK746" i="2"/>
  <c r="J746" i="2"/>
  <c r="BE746" i="2"/>
  <c r="BI745" i="2"/>
  <c r="BH745" i="2"/>
  <c r="BG745" i="2"/>
  <c r="BF745" i="2"/>
  <c r="T745" i="2"/>
  <c r="R745" i="2"/>
  <c r="P745" i="2"/>
  <c r="BK745" i="2"/>
  <c r="J745" i="2"/>
  <c r="BE745" i="2" s="1"/>
  <c r="BI744" i="2"/>
  <c r="BH744" i="2"/>
  <c r="BG744" i="2"/>
  <c r="BF744" i="2"/>
  <c r="T744" i="2"/>
  <c r="R744" i="2"/>
  <c r="P744" i="2"/>
  <c r="BK744" i="2"/>
  <c r="J744" i="2"/>
  <c r="BE744" i="2"/>
  <c r="BI742" i="2"/>
  <c r="BH742" i="2"/>
  <c r="BG742" i="2"/>
  <c r="BF742" i="2"/>
  <c r="T742" i="2"/>
  <c r="R742" i="2"/>
  <c r="P742" i="2"/>
  <c r="BK742" i="2"/>
  <c r="J742" i="2"/>
  <c r="BE742" i="2" s="1"/>
  <c r="BI740" i="2"/>
  <c r="BH740" i="2"/>
  <c r="BG740" i="2"/>
  <c r="BF740" i="2"/>
  <c r="T740" i="2"/>
  <c r="R740" i="2"/>
  <c r="P740" i="2"/>
  <c r="BK740" i="2"/>
  <c r="J740" i="2"/>
  <c r="BE740" i="2" s="1"/>
  <c r="BI739" i="2"/>
  <c r="BH739" i="2"/>
  <c r="BG739" i="2"/>
  <c r="BF739" i="2"/>
  <c r="T739" i="2"/>
  <c r="R739" i="2"/>
  <c r="P739" i="2"/>
  <c r="BK739" i="2"/>
  <c r="J739" i="2"/>
  <c r="BE739" i="2" s="1"/>
  <c r="BI738" i="2"/>
  <c r="BH738" i="2"/>
  <c r="BG738" i="2"/>
  <c r="BF738" i="2"/>
  <c r="T738" i="2"/>
  <c r="R738" i="2"/>
  <c r="P738" i="2"/>
  <c r="BK738" i="2"/>
  <c r="J738" i="2"/>
  <c r="BE738" i="2" s="1"/>
  <c r="BI737" i="2"/>
  <c r="BH737" i="2"/>
  <c r="BG737" i="2"/>
  <c r="BF737" i="2"/>
  <c r="T737" i="2"/>
  <c r="R737" i="2"/>
  <c r="P737" i="2"/>
  <c r="BK737" i="2"/>
  <c r="J737" i="2"/>
  <c r="BE737" i="2" s="1"/>
  <c r="BI735" i="2"/>
  <c r="BH735" i="2"/>
  <c r="BG735" i="2"/>
  <c r="BF735" i="2"/>
  <c r="T735" i="2"/>
  <c r="R735" i="2"/>
  <c r="P735" i="2"/>
  <c r="BK735" i="2"/>
  <c r="J735" i="2"/>
  <c r="BE735" i="2"/>
  <c r="BI733" i="2"/>
  <c r="BH733" i="2"/>
  <c r="BG733" i="2"/>
  <c r="BF733" i="2"/>
  <c r="T733" i="2"/>
  <c r="R733" i="2"/>
  <c r="P733" i="2"/>
  <c r="BK733" i="2"/>
  <c r="J733" i="2"/>
  <c r="BE733" i="2" s="1"/>
  <c r="BI731" i="2"/>
  <c r="BH731" i="2"/>
  <c r="BG731" i="2"/>
  <c r="BF731" i="2"/>
  <c r="T731" i="2"/>
  <c r="R731" i="2"/>
  <c r="P731" i="2"/>
  <c r="BK731" i="2"/>
  <c r="J731" i="2"/>
  <c r="BE731" i="2"/>
  <c r="BI728" i="2"/>
  <c r="BH728" i="2"/>
  <c r="BG728" i="2"/>
  <c r="BF728" i="2"/>
  <c r="T728" i="2"/>
  <c r="R728" i="2"/>
  <c r="P728" i="2"/>
  <c r="BK728" i="2"/>
  <c r="J728" i="2"/>
  <c r="BE728" i="2" s="1"/>
  <c r="BI725" i="2"/>
  <c r="BH725" i="2"/>
  <c r="BG725" i="2"/>
  <c r="BF725" i="2"/>
  <c r="T725" i="2"/>
  <c r="R725" i="2"/>
  <c r="P725" i="2"/>
  <c r="P720" i="2" s="1"/>
  <c r="BK725" i="2"/>
  <c r="J725" i="2"/>
  <c r="BE725" i="2" s="1"/>
  <c r="BI724" i="2"/>
  <c r="BH724" i="2"/>
  <c r="BG724" i="2"/>
  <c r="BF724" i="2"/>
  <c r="T724" i="2"/>
  <c r="T720" i="2" s="1"/>
  <c r="R724" i="2"/>
  <c r="P724" i="2"/>
  <c r="BK724" i="2"/>
  <c r="J724" i="2"/>
  <c r="BE724" i="2" s="1"/>
  <c r="BI721" i="2"/>
  <c r="BH721" i="2"/>
  <c r="BG721" i="2"/>
  <c r="BF721" i="2"/>
  <c r="T721" i="2"/>
  <c r="R721" i="2"/>
  <c r="P721" i="2"/>
  <c r="BK721" i="2"/>
  <c r="J721" i="2"/>
  <c r="BE721" i="2" s="1"/>
  <c r="BI719" i="2"/>
  <c r="BH719" i="2"/>
  <c r="BG719" i="2"/>
  <c r="BF719" i="2"/>
  <c r="T719" i="2"/>
  <c r="R719" i="2"/>
  <c r="P719" i="2"/>
  <c r="BK719" i="2"/>
  <c r="J719" i="2"/>
  <c r="BE719" i="2"/>
  <c r="BI717" i="2"/>
  <c r="BH717" i="2"/>
  <c r="BG717" i="2"/>
  <c r="BF717" i="2"/>
  <c r="T717" i="2"/>
  <c r="R717" i="2"/>
  <c r="P717" i="2"/>
  <c r="BK717" i="2"/>
  <c r="J717" i="2"/>
  <c r="BE717" i="2" s="1"/>
  <c r="BI714" i="2"/>
  <c r="BH714" i="2"/>
  <c r="BG714" i="2"/>
  <c r="BF714" i="2"/>
  <c r="T714" i="2"/>
  <c r="R714" i="2"/>
  <c r="P714" i="2"/>
  <c r="BK714" i="2"/>
  <c r="J714" i="2"/>
  <c r="BE714" i="2" s="1"/>
  <c r="BI709" i="2"/>
  <c r="BH709" i="2"/>
  <c r="BG709" i="2"/>
  <c r="BF709" i="2"/>
  <c r="T709" i="2"/>
  <c r="R709" i="2"/>
  <c r="P709" i="2"/>
  <c r="BK709" i="2"/>
  <c r="J709" i="2"/>
  <c r="BE709" i="2" s="1"/>
  <c r="BI704" i="2"/>
  <c r="BH704" i="2"/>
  <c r="BG704" i="2"/>
  <c r="BF704" i="2"/>
  <c r="T704" i="2"/>
  <c r="R704" i="2"/>
  <c r="P704" i="2"/>
  <c r="BK704" i="2"/>
  <c r="J704" i="2"/>
  <c r="BE704" i="2" s="1"/>
  <c r="BI700" i="2"/>
  <c r="BH700" i="2"/>
  <c r="BG700" i="2"/>
  <c r="BF700" i="2"/>
  <c r="T700" i="2"/>
  <c r="R700" i="2"/>
  <c r="P700" i="2"/>
  <c r="BK700" i="2"/>
  <c r="J700" i="2"/>
  <c r="BE700" i="2" s="1"/>
  <c r="BI697" i="2"/>
  <c r="BH697" i="2"/>
  <c r="BG697" i="2"/>
  <c r="BF697" i="2"/>
  <c r="T697" i="2"/>
  <c r="R697" i="2"/>
  <c r="P697" i="2"/>
  <c r="P683" i="2" s="1"/>
  <c r="BK697" i="2"/>
  <c r="J697" i="2"/>
  <c r="BE697" i="2"/>
  <c r="BI695" i="2"/>
  <c r="BH695" i="2"/>
  <c r="BG695" i="2"/>
  <c r="BF695" i="2"/>
  <c r="T695" i="2"/>
  <c r="R695" i="2"/>
  <c r="P695" i="2"/>
  <c r="BK695" i="2"/>
  <c r="J695" i="2"/>
  <c r="BE695" i="2" s="1"/>
  <c r="BI693" i="2"/>
  <c r="BH693" i="2"/>
  <c r="BG693" i="2"/>
  <c r="BF693" i="2"/>
  <c r="T693" i="2"/>
  <c r="R693" i="2"/>
  <c r="P693" i="2"/>
  <c r="BK693" i="2"/>
  <c r="J693" i="2"/>
  <c r="BE693" i="2"/>
  <c r="BI691" i="2"/>
  <c r="BH691" i="2"/>
  <c r="BG691" i="2"/>
  <c r="BF691" i="2"/>
  <c r="T691" i="2"/>
  <c r="R691" i="2"/>
  <c r="P691" i="2"/>
  <c r="BK691" i="2"/>
  <c r="J691" i="2"/>
  <c r="BE691" i="2" s="1"/>
  <c r="BI689" i="2"/>
  <c r="BH689" i="2"/>
  <c r="BG689" i="2"/>
  <c r="BF689" i="2"/>
  <c r="T689" i="2"/>
  <c r="R689" i="2"/>
  <c r="P689" i="2"/>
  <c r="BK689" i="2"/>
  <c r="J689" i="2"/>
  <c r="BE689" i="2" s="1"/>
  <c r="BI687" i="2"/>
  <c r="BH687" i="2"/>
  <c r="BG687" i="2"/>
  <c r="BF687" i="2"/>
  <c r="T687" i="2"/>
  <c r="R687" i="2"/>
  <c r="P687" i="2"/>
  <c r="BK687" i="2"/>
  <c r="J687" i="2"/>
  <c r="BE687" i="2" s="1"/>
  <c r="BI684" i="2"/>
  <c r="BH684" i="2"/>
  <c r="BG684" i="2"/>
  <c r="BF684" i="2"/>
  <c r="T684" i="2"/>
  <c r="T683" i="2"/>
  <c r="R684" i="2"/>
  <c r="P684" i="2"/>
  <c r="BK684" i="2"/>
  <c r="BK683" i="2" s="1"/>
  <c r="J683" i="2" s="1"/>
  <c r="J113" i="2" s="1"/>
  <c r="J684" i="2"/>
  <c r="BE684" i="2" s="1"/>
  <c r="BI682" i="2"/>
  <c r="BH682" i="2"/>
  <c r="BG682" i="2"/>
  <c r="BF682" i="2"/>
  <c r="T682" i="2"/>
  <c r="R682" i="2"/>
  <c r="P682" i="2"/>
  <c r="BK682" i="2"/>
  <c r="J682" i="2"/>
  <c r="BE682" i="2"/>
  <c r="BI679" i="2"/>
  <c r="BH679" i="2"/>
  <c r="BG679" i="2"/>
  <c r="BF679" i="2"/>
  <c r="T679" i="2"/>
  <c r="R679" i="2"/>
  <c r="P679" i="2"/>
  <c r="BK679" i="2"/>
  <c r="J679" i="2"/>
  <c r="BE679" i="2" s="1"/>
  <c r="BI676" i="2"/>
  <c r="BH676" i="2"/>
  <c r="BG676" i="2"/>
  <c r="BF676" i="2"/>
  <c r="T676" i="2"/>
  <c r="R676" i="2"/>
  <c r="P676" i="2"/>
  <c r="BK676" i="2"/>
  <c r="J676" i="2"/>
  <c r="BE676" i="2" s="1"/>
  <c r="BI672" i="2"/>
  <c r="BH672" i="2"/>
  <c r="BG672" i="2"/>
  <c r="BF672" i="2"/>
  <c r="T672" i="2"/>
  <c r="T648" i="2" s="1"/>
  <c r="R672" i="2"/>
  <c r="P672" i="2"/>
  <c r="BK672" i="2"/>
  <c r="J672" i="2"/>
  <c r="BE672" i="2" s="1"/>
  <c r="BI670" i="2"/>
  <c r="BH670" i="2"/>
  <c r="BG670" i="2"/>
  <c r="BF670" i="2"/>
  <c r="T670" i="2"/>
  <c r="R670" i="2"/>
  <c r="P670" i="2"/>
  <c r="BK670" i="2"/>
  <c r="J670" i="2"/>
  <c r="BE670" i="2" s="1"/>
  <c r="BI668" i="2"/>
  <c r="BH668" i="2"/>
  <c r="BG668" i="2"/>
  <c r="BF668" i="2"/>
  <c r="T668" i="2"/>
  <c r="R668" i="2"/>
  <c r="P668" i="2"/>
  <c r="BK668" i="2"/>
  <c r="J668" i="2"/>
  <c r="BE668" i="2" s="1"/>
  <c r="BI666" i="2"/>
  <c r="BH666" i="2"/>
  <c r="BG666" i="2"/>
  <c r="BF666" i="2"/>
  <c r="T666" i="2"/>
  <c r="R666" i="2"/>
  <c r="P666" i="2"/>
  <c r="BK666" i="2"/>
  <c r="J666" i="2"/>
  <c r="BE666" i="2"/>
  <c r="BI664" i="2"/>
  <c r="BH664" i="2"/>
  <c r="BG664" i="2"/>
  <c r="BF664" i="2"/>
  <c r="T664" i="2"/>
  <c r="R664" i="2"/>
  <c r="P664" i="2"/>
  <c r="BK664" i="2"/>
  <c r="J664" i="2"/>
  <c r="BE664" i="2" s="1"/>
  <c r="BI660" i="2"/>
  <c r="BH660" i="2"/>
  <c r="BG660" i="2"/>
  <c r="BF660" i="2"/>
  <c r="T660" i="2"/>
  <c r="R660" i="2"/>
  <c r="P660" i="2"/>
  <c r="BK660" i="2"/>
  <c r="J660" i="2"/>
  <c r="BE660" i="2"/>
  <c r="BI653" i="2"/>
  <c r="BH653" i="2"/>
  <c r="BG653" i="2"/>
  <c r="BF653" i="2"/>
  <c r="T653" i="2"/>
  <c r="R653" i="2"/>
  <c r="P653" i="2"/>
  <c r="BK653" i="2"/>
  <c r="J653" i="2"/>
  <c r="BE653" i="2" s="1"/>
  <c r="BI649" i="2"/>
  <c r="BH649" i="2"/>
  <c r="BG649" i="2"/>
  <c r="BF649" i="2"/>
  <c r="T649" i="2"/>
  <c r="R649" i="2"/>
  <c r="P649" i="2"/>
  <c r="BK649" i="2"/>
  <c r="BK648" i="2" s="1"/>
  <c r="J649" i="2"/>
  <c r="BE649" i="2" s="1"/>
  <c r="BI646" i="2"/>
  <c r="BH646" i="2"/>
  <c r="BG646" i="2"/>
  <c r="BF646" i="2"/>
  <c r="T646" i="2"/>
  <c r="T645" i="2" s="1"/>
  <c r="R646" i="2"/>
  <c r="R645" i="2"/>
  <c r="P646" i="2"/>
  <c r="P645" i="2" s="1"/>
  <c r="BK646" i="2"/>
  <c r="BK645" i="2"/>
  <c r="J645" i="2"/>
  <c r="J110" i="2" s="1"/>
  <c r="J646" i="2"/>
  <c r="BE646" i="2" s="1"/>
  <c r="BI643" i="2"/>
  <c r="BH643" i="2"/>
  <c r="BG643" i="2"/>
  <c r="BF643" i="2"/>
  <c r="T643" i="2"/>
  <c r="R643" i="2"/>
  <c r="P643" i="2"/>
  <c r="BK643" i="2"/>
  <c r="J643" i="2"/>
  <c r="BE643" i="2" s="1"/>
  <c r="BI641" i="2"/>
  <c r="BH641" i="2"/>
  <c r="BG641" i="2"/>
  <c r="BF641" i="2"/>
  <c r="T641" i="2"/>
  <c r="R641" i="2"/>
  <c r="P641" i="2"/>
  <c r="BK641" i="2"/>
  <c r="J641" i="2"/>
  <c r="BE641" i="2"/>
  <c r="BI639" i="2"/>
  <c r="BH639" i="2"/>
  <c r="BG639" i="2"/>
  <c r="BF639" i="2"/>
  <c r="T639" i="2"/>
  <c r="R639" i="2"/>
  <c r="P639" i="2"/>
  <c r="BK639" i="2"/>
  <c r="J639" i="2"/>
  <c r="BE639" i="2" s="1"/>
  <c r="BI638" i="2"/>
  <c r="BH638" i="2"/>
  <c r="BG638" i="2"/>
  <c r="BF638" i="2"/>
  <c r="T638" i="2"/>
  <c r="R638" i="2"/>
  <c r="P638" i="2"/>
  <c r="BK638" i="2"/>
  <c r="J638" i="2"/>
  <c r="BE638" i="2"/>
  <c r="BI636" i="2"/>
  <c r="BH636" i="2"/>
  <c r="BG636" i="2"/>
  <c r="BF636" i="2"/>
  <c r="T636" i="2"/>
  <c r="R636" i="2"/>
  <c r="P636" i="2"/>
  <c r="BK636" i="2"/>
  <c r="J636" i="2"/>
  <c r="BE636" i="2" s="1"/>
  <c r="BI634" i="2"/>
  <c r="BH634" i="2"/>
  <c r="BG634" i="2"/>
  <c r="BF634" i="2"/>
  <c r="T634" i="2"/>
  <c r="R634" i="2"/>
  <c r="P634" i="2"/>
  <c r="BK634" i="2"/>
  <c r="J634" i="2"/>
  <c r="BE634" i="2" s="1"/>
  <c r="BI633" i="2"/>
  <c r="BH633" i="2"/>
  <c r="BG633" i="2"/>
  <c r="BF633" i="2"/>
  <c r="T633" i="2"/>
  <c r="T631" i="2" s="1"/>
  <c r="R633" i="2"/>
  <c r="P633" i="2"/>
  <c r="BK633" i="2"/>
  <c r="J633" i="2"/>
  <c r="BE633" i="2" s="1"/>
  <c r="BI632" i="2"/>
  <c r="BH632" i="2"/>
  <c r="BG632" i="2"/>
  <c r="BF632" i="2"/>
  <c r="T632" i="2"/>
  <c r="R632" i="2"/>
  <c r="P632" i="2"/>
  <c r="P631" i="2"/>
  <c r="BK632" i="2"/>
  <c r="J632" i="2"/>
  <c r="BE632" i="2" s="1"/>
  <c r="BI628" i="2"/>
  <c r="BH628" i="2"/>
  <c r="BG628" i="2"/>
  <c r="BF628" i="2"/>
  <c r="T628" i="2"/>
  <c r="R628" i="2"/>
  <c r="P628" i="2"/>
  <c r="BK628" i="2"/>
  <c r="J628" i="2"/>
  <c r="BE628" i="2"/>
  <c r="BI626" i="2"/>
  <c r="BH626" i="2"/>
  <c r="BG626" i="2"/>
  <c r="BF626" i="2"/>
  <c r="T626" i="2"/>
  <c r="R626" i="2"/>
  <c r="P626" i="2"/>
  <c r="BK626" i="2"/>
  <c r="J626" i="2"/>
  <c r="BE626" i="2" s="1"/>
  <c r="BI622" i="2"/>
  <c r="BH622" i="2"/>
  <c r="BG622" i="2"/>
  <c r="BF622" i="2"/>
  <c r="T622" i="2"/>
  <c r="R622" i="2"/>
  <c r="P622" i="2"/>
  <c r="BK622" i="2"/>
  <c r="J622" i="2"/>
  <c r="BE622" i="2"/>
  <c r="BI619" i="2"/>
  <c r="BH619" i="2"/>
  <c r="BG619" i="2"/>
  <c r="BF619" i="2"/>
  <c r="T619" i="2"/>
  <c r="R619" i="2"/>
  <c r="P619" i="2"/>
  <c r="BK619" i="2"/>
  <c r="J619" i="2"/>
  <c r="BE619" i="2" s="1"/>
  <c r="BI613" i="2"/>
  <c r="BH613" i="2"/>
  <c r="BG613" i="2"/>
  <c r="BF613" i="2"/>
  <c r="T613" i="2"/>
  <c r="R613" i="2"/>
  <c r="P613" i="2"/>
  <c r="BK613" i="2"/>
  <c r="J613" i="2"/>
  <c r="BE613" i="2" s="1"/>
  <c r="BI611" i="2"/>
  <c r="BH611" i="2"/>
  <c r="BG611" i="2"/>
  <c r="BF611" i="2"/>
  <c r="T611" i="2"/>
  <c r="T592" i="2" s="1"/>
  <c r="R611" i="2"/>
  <c r="P611" i="2"/>
  <c r="BK611" i="2"/>
  <c r="J611" i="2"/>
  <c r="BE611" i="2" s="1"/>
  <c r="BI608" i="2"/>
  <c r="BH608" i="2"/>
  <c r="BG608" i="2"/>
  <c r="BF608" i="2"/>
  <c r="T608" i="2"/>
  <c r="R608" i="2"/>
  <c r="P608" i="2"/>
  <c r="BK608" i="2"/>
  <c r="J608" i="2"/>
  <c r="BE608" i="2"/>
  <c r="BI606" i="2"/>
  <c r="BH606" i="2"/>
  <c r="BG606" i="2"/>
  <c r="BF606" i="2"/>
  <c r="T606" i="2"/>
  <c r="R606" i="2"/>
  <c r="P606" i="2"/>
  <c r="BK606" i="2"/>
  <c r="J606" i="2"/>
  <c r="BE606" i="2" s="1"/>
  <c r="BI604" i="2"/>
  <c r="BH604" i="2"/>
  <c r="BG604" i="2"/>
  <c r="BF604" i="2"/>
  <c r="T604" i="2"/>
  <c r="R604" i="2"/>
  <c r="P604" i="2"/>
  <c r="BK604" i="2"/>
  <c r="J604" i="2"/>
  <c r="BE604" i="2"/>
  <c r="BI601" i="2"/>
  <c r="BH601" i="2"/>
  <c r="BG601" i="2"/>
  <c r="BF601" i="2"/>
  <c r="T601" i="2"/>
  <c r="R601" i="2"/>
  <c r="P601" i="2"/>
  <c r="BK601" i="2"/>
  <c r="J601" i="2"/>
  <c r="BE601" i="2" s="1"/>
  <c r="BI599" i="2"/>
  <c r="BH599" i="2"/>
  <c r="BG599" i="2"/>
  <c r="BF599" i="2"/>
  <c r="T599" i="2"/>
  <c r="R599" i="2"/>
  <c r="P599" i="2"/>
  <c r="P592" i="2" s="1"/>
  <c r="BK599" i="2"/>
  <c r="J599" i="2"/>
  <c r="BE599" i="2"/>
  <c r="BI597" i="2"/>
  <c r="BH597" i="2"/>
  <c r="BG597" i="2"/>
  <c r="BF597" i="2"/>
  <c r="T597" i="2"/>
  <c r="R597" i="2"/>
  <c r="P597" i="2"/>
  <c r="BK597" i="2"/>
  <c r="J597" i="2"/>
  <c r="BE597" i="2" s="1"/>
  <c r="BI593" i="2"/>
  <c r="BH593" i="2"/>
  <c r="BG593" i="2"/>
  <c r="BF593" i="2"/>
  <c r="T593" i="2"/>
  <c r="R593" i="2"/>
  <c r="R592" i="2" s="1"/>
  <c r="P593" i="2"/>
  <c r="BK593" i="2"/>
  <c r="J593" i="2"/>
  <c r="BE593" i="2" s="1"/>
  <c r="BI590" i="2"/>
  <c r="BH590" i="2"/>
  <c r="BG590" i="2"/>
  <c r="BF590" i="2"/>
  <c r="T590" i="2"/>
  <c r="R590" i="2"/>
  <c r="P590" i="2"/>
  <c r="BK590" i="2"/>
  <c r="J590" i="2"/>
  <c r="BE590" i="2"/>
  <c r="BI587" i="2"/>
  <c r="BH587" i="2"/>
  <c r="BG587" i="2"/>
  <c r="BF587" i="2"/>
  <c r="T587" i="2"/>
  <c r="R587" i="2"/>
  <c r="P587" i="2"/>
  <c r="BK587" i="2"/>
  <c r="J587" i="2"/>
  <c r="BE587" i="2" s="1"/>
  <c r="BI585" i="2"/>
  <c r="BH585" i="2"/>
  <c r="BG585" i="2"/>
  <c r="BF585" i="2"/>
  <c r="T585" i="2"/>
  <c r="R585" i="2"/>
  <c r="P585" i="2"/>
  <c r="BK585" i="2"/>
  <c r="J585" i="2"/>
  <c r="BE585" i="2" s="1"/>
  <c r="BI583" i="2"/>
  <c r="BH583" i="2"/>
  <c r="BG583" i="2"/>
  <c r="BF583" i="2"/>
  <c r="T583" i="2"/>
  <c r="R583" i="2"/>
  <c r="P583" i="2"/>
  <c r="BK583" i="2"/>
  <c r="J583" i="2"/>
  <c r="BE583" i="2" s="1"/>
  <c r="BI581" i="2"/>
  <c r="BH581" i="2"/>
  <c r="BG581" i="2"/>
  <c r="BF581" i="2"/>
  <c r="T581" i="2"/>
  <c r="R581" i="2"/>
  <c r="P581" i="2"/>
  <c r="BK581" i="2"/>
  <c r="J581" i="2"/>
  <c r="BE581" i="2"/>
  <c r="BI579" i="2"/>
  <c r="BH579" i="2"/>
  <c r="BG579" i="2"/>
  <c r="BF579" i="2"/>
  <c r="T579" i="2"/>
  <c r="R579" i="2"/>
  <c r="P579" i="2"/>
  <c r="BK579" i="2"/>
  <c r="BK571" i="2" s="1"/>
  <c r="J571" i="2" s="1"/>
  <c r="J107" i="2" s="1"/>
  <c r="J579" i="2"/>
  <c r="BE579" i="2" s="1"/>
  <c r="BI577" i="2"/>
  <c r="BH577" i="2"/>
  <c r="BG577" i="2"/>
  <c r="BF577" i="2"/>
  <c r="T577" i="2"/>
  <c r="R577" i="2"/>
  <c r="R571" i="2" s="1"/>
  <c r="P577" i="2"/>
  <c r="BK577" i="2"/>
  <c r="J577" i="2"/>
  <c r="BE577" i="2"/>
  <c r="BI572" i="2"/>
  <c r="BH572" i="2"/>
  <c r="BG572" i="2"/>
  <c r="BF572" i="2"/>
  <c r="T572" i="2"/>
  <c r="R572" i="2"/>
  <c r="P572" i="2"/>
  <c r="P571" i="2" s="1"/>
  <c r="BK572" i="2"/>
  <c r="J572" i="2"/>
  <c r="BE572" i="2" s="1"/>
  <c r="BI567" i="2"/>
  <c r="BH567" i="2"/>
  <c r="BG567" i="2"/>
  <c r="BF567" i="2"/>
  <c r="T567" i="2"/>
  <c r="R567" i="2"/>
  <c r="P567" i="2"/>
  <c r="BK567" i="2"/>
  <c r="J567" i="2"/>
  <c r="BE567" i="2" s="1"/>
  <c r="BI563" i="2"/>
  <c r="BH563" i="2"/>
  <c r="BG563" i="2"/>
  <c r="BF563" i="2"/>
  <c r="T563" i="2"/>
  <c r="R563" i="2"/>
  <c r="P563" i="2"/>
  <c r="BK563" i="2"/>
  <c r="J563" i="2"/>
  <c r="BE563" i="2"/>
  <c r="BI561" i="2"/>
  <c r="BH561" i="2"/>
  <c r="BG561" i="2"/>
  <c r="BF561" i="2"/>
  <c r="T561" i="2"/>
  <c r="R561" i="2"/>
  <c r="P561" i="2"/>
  <c r="BK561" i="2"/>
  <c r="J561" i="2"/>
  <c r="BE561" i="2" s="1"/>
  <c r="BI560" i="2"/>
  <c r="BH560" i="2"/>
  <c r="BG560" i="2"/>
  <c r="BF560" i="2"/>
  <c r="T560" i="2"/>
  <c r="R560" i="2"/>
  <c r="R555" i="2" s="1"/>
  <c r="P560" i="2"/>
  <c r="BK560" i="2"/>
  <c r="J560" i="2"/>
  <c r="BE560" i="2"/>
  <c r="BI556" i="2"/>
  <c r="BH556" i="2"/>
  <c r="BG556" i="2"/>
  <c r="BF556" i="2"/>
  <c r="T556" i="2"/>
  <c r="T555" i="2" s="1"/>
  <c r="R556" i="2"/>
  <c r="P556" i="2"/>
  <c r="BK556" i="2"/>
  <c r="J556" i="2"/>
  <c r="BE556" i="2" s="1"/>
  <c r="BI553" i="2"/>
  <c r="BH553" i="2"/>
  <c r="BG553" i="2"/>
  <c r="BF553" i="2"/>
  <c r="T553" i="2"/>
  <c r="R553" i="2"/>
  <c r="P553" i="2"/>
  <c r="BK553" i="2"/>
  <c r="J553" i="2"/>
  <c r="BE553" i="2" s="1"/>
  <c r="BI551" i="2"/>
  <c r="BH551" i="2"/>
  <c r="BG551" i="2"/>
  <c r="BF551" i="2"/>
  <c r="T551" i="2"/>
  <c r="R551" i="2"/>
  <c r="P551" i="2"/>
  <c r="P545" i="2" s="1"/>
  <c r="BK551" i="2"/>
  <c r="J551" i="2"/>
  <c r="BE551" i="2"/>
  <c r="BI549" i="2"/>
  <c r="BH549" i="2"/>
  <c r="BG549" i="2"/>
  <c r="BF549" i="2"/>
  <c r="T549" i="2"/>
  <c r="T545" i="2" s="1"/>
  <c r="R549" i="2"/>
  <c r="P549" i="2"/>
  <c r="BK549" i="2"/>
  <c r="J549" i="2"/>
  <c r="BE549" i="2" s="1"/>
  <c r="BI546" i="2"/>
  <c r="BH546" i="2"/>
  <c r="BG546" i="2"/>
  <c r="BF546" i="2"/>
  <c r="T546" i="2"/>
  <c r="R546" i="2"/>
  <c r="R545" i="2" s="1"/>
  <c r="P546" i="2"/>
  <c r="BK546" i="2"/>
  <c r="J546" i="2"/>
  <c r="BE546" i="2" s="1"/>
  <c r="BI543" i="2"/>
  <c r="BH543" i="2"/>
  <c r="BG543" i="2"/>
  <c r="BF543" i="2"/>
  <c r="T543" i="2"/>
  <c r="R543" i="2"/>
  <c r="P543" i="2"/>
  <c r="BK543" i="2"/>
  <c r="J543" i="2"/>
  <c r="BE543" i="2"/>
  <c r="BI539" i="2"/>
  <c r="BH539" i="2"/>
  <c r="BG539" i="2"/>
  <c r="BF539" i="2"/>
  <c r="T539" i="2"/>
  <c r="R539" i="2"/>
  <c r="P539" i="2"/>
  <c r="BK539" i="2"/>
  <c r="J539" i="2"/>
  <c r="BE539" i="2" s="1"/>
  <c r="BI525" i="2"/>
  <c r="BH525" i="2"/>
  <c r="BG525" i="2"/>
  <c r="BF525" i="2"/>
  <c r="T525" i="2"/>
  <c r="R525" i="2"/>
  <c r="P525" i="2"/>
  <c r="BK525" i="2"/>
  <c r="J525" i="2"/>
  <c r="BE525" i="2"/>
  <c r="BI523" i="2"/>
  <c r="BH523" i="2"/>
  <c r="BG523" i="2"/>
  <c r="BF523" i="2"/>
  <c r="T523" i="2"/>
  <c r="R523" i="2"/>
  <c r="P523" i="2"/>
  <c r="BK523" i="2"/>
  <c r="J523" i="2"/>
  <c r="BE523" i="2" s="1"/>
  <c r="BI521" i="2"/>
  <c r="BH521" i="2"/>
  <c r="BG521" i="2"/>
  <c r="BF521" i="2"/>
  <c r="T521" i="2"/>
  <c r="R521" i="2"/>
  <c r="P521" i="2"/>
  <c r="BK521" i="2"/>
  <c r="J521" i="2"/>
  <c r="BE521" i="2" s="1"/>
  <c r="BI519" i="2"/>
  <c r="BH519" i="2"/>
  <c r="BG519" i="2"/>
  <c r="BF519" i="2"/>
  <c r="T519" i="2"/>
  <c r="R519" i="2"/>
  <c r="P519" i="2"/>
  <c r="BK519" i="2"/>
  <c r="J519" i="2"/>
  <c r="BE519" i="2" s="1"/>
  <c r="BI517" i="2"/>
  <c r="BH517" i="2"/>
  <c r="BG517" i="2"/>
  <c r="BF517" i="2"/>
  <c r="T517" i="2"/>
  <c r="R517" i="2"/>
  <c r="R514" i="2" s="1"/>
  <c r="P517" i="2"/>
  <c r="BK517" i="2"/>
  <c r="J517" i="2"/>
  <c r="BE517" i="2"/>
  <c r="BI515" i="2"/>
  <c r="BH515" i="2"/>
  <c r="BG515" i="2"/>
  <c r="BF515" i="2"/>
  <c r="T515" i="2"/>
  <c r="T514" i="2" s="1"/>
  <c r="R515" i="2"/>
  <c r="P515" i="2"/>
  <c r="BK515" i="2"/>
  <c r="J515" i="2"/>
  <c r="BE515" i="2" s="1"/>
  <c r="BI508" i="2"/>
  <c r="BH508" i="2"/>
  <c r="BG508" i="2"/>
  <c r="BF508" i="2"/>
  <c r="T508" i="2"/>
  <c r="R508" i="2"/>
  <c r="P508" i="2"/>
  <c r="BK508" i="2"/>
  <c r="J508" i="2"/>
  <c r="BE508" i="2" s="1"/>
  <c r="BI483" i="2"/>
  <c r="BH483" i="2"/>
  <c r="BG483" i="2"/>
  <c r="BF483" i="2"/>
  <c r="T483" i="2"/>
  <c r="R483" i="2"/>
  <c r="P483" i="2"/>
  <c r="BK483" i="2"/>
  <c r="J483" i="2"/>
  <c r="BE483" i="2"/>
  <c r="BI477" i="2"/>
  <c r="BH477" i="2"/>
  <c r="BG477" i="2"/>
  <c r="BF477" i="2"/>
  <c r="T477" i="2"/>
  <c r="R477" i="2"/>
  <c r="P477" i="2"/>
  <c r="BK477" i="2"/>
  <c r="J477" i="2"/>
  <c r="BE477" i="2" s="1"/>
  <c r="BI451" i="2"/>
  <c r="BH451" i="2"/>
  <c r="BG451" i="2"/>
  <c r="BF451" i="2"/>
  <c r="T451" i="2"/>
  <c r="R451" i="2"/>
  <c r="P451" i="2"/>
  <c r="BK451" i="2"/>
  <c r="J451" i="2"/>
  <c r="BE451" i="2"/>
  <c r="BI441" i="2"/>
  <c r="BH441" i="2"/>
  <c r="BG441" i="2"/>
  <c r="BF441" i="2"/>
  <c r="T441" i="2"/>
  <c r="R441" i="2"/>
  <c r="P441" i="2"/>
  <c r="BK441" i="2"/>
  <c r="J441" i="2"/>
  <c r="BE441" i="2" s="1"/>
  <c r="BI438" i="2"/>
  <c r="BH438" i="2"/>
  <c r="BG438" i="2"/>
  <c r="BF438" i="2"/>
  <c r="T438" i="2"/>
  <c r="R438" i="2"/>
  <c r="P438" i="2"/>
  <c r="BK438" i="2"/>
  <c r="J438" i="2"/>
  <c r="BE438" i="2" s="1"/>
  <c r="BI434" i="2"/>
  <c r="BH434" i="2"/>
  <c r="BG434" i="2"/>
  <c r="BF434" i="2"/>
  <c r="T434" i="2"/>
  <c r="R434" i="2"/>
  <c r="P434" i="2"/>
  <c r="BK434" i="2"/>
  <c r="J434" i="2"/>
  <c r="BE434" i="2" s="1"/>
  <c r="BI430" i="2"/>
  <c r="BH430" i="2"/>
  <c r="BG430" i="2"/>
  <c r="BF430" i="2"/>
  <c r="T430" i="2"/>
  <c r="R430" i="2"/>
  <c r="P430" i="2"/>
  <c r="BK430" i="2"/>
  <c r="J430" i="2"/>
  <c r="BE430" i="2" s="1"/>
  <c r="BI426" i="2"/>
  <c r="BH426" i="2"/>
  <c r="BG426" i="2"/>
  <c r="BF426" i="2"/>
  <c r="T426" i="2"/>
  <c r="R426" i="2"/>
  <c r="P426" i="2"/>
  <c r="BK426" i="2"/>
  <c r="J426" i="2"/>
  <c r="BE426" i="2" s="1"/>
  <c r="BI420" i="2"/>
  <c r="BH420" i="2"/>
  <c r="BG420" i="2"/>
  <c r="BF420" i="2"/>
  <c r="T420" i="2"/>
  <c r="R420" i="2"/>
  <c r="P420" i="2"/>
  <c r="BK420" i="2"/>
  <c r="J420" i="2"/>
  <c r="BE420" i="2"/>
  <c r="BI418" i="2"/>
  <c r="BH418" i="2"/>
  <c r="BG418" i="2"/>
  <c r="BF418" i="2"/>
  <c r="T418" i="2"/>
  <c r="R418" i="2"/>
  <c r="P418" i="2"/>
  <c r="BK418" i="2"/>
  <c r="J418" i="2"/>
  <c r="BE418" i="2" s="1"/>
  <c r="BI413" i="2"/>
  <c r="BH413" i="2"/>
  <c r="BG413" i="2"/>
  <c r="BF413" i="2"/>
  <c r="T413" i="2"/>
  <c r="R413" i="2"/>
  <c r="P413" i="2"/>
  <c r="BK413" i="2"/>
  <c r="J413" i="2"/>
  <c r="BE413" i="2"/>
  <c r="BI411" i="2"/>
  <c r="BH411" i="2"/>
  <c r="BG411" i="2"/>
  <c r="BF411" i="2"/>
  <c r="T411" i="2"/>
  <c r="R411" i="2"/>
  <c r="P411" i="2"/>
  <c r="BK411" i="2"/>
  <c r="J411" i="2"/>
  <c r="BE411" i="2" s="1"/>
  <c r="BI386" i="2"/>
  <c r="BH386" i="2"/>
  <c r="BG386" i="2"/>
  <c r="BF386" i="2"/>
  <c r="T386" i="2"/>
  <c r="R386" i="2"/>
  <c r="P386" i="2"/>
  <c r="BK386" i="2"/>
  <c r="J386" i="2"/>
  <c r="BE386" i="2"/>
  <c r="BI384" i="2"/>
  <c r="BH384" i="2"/>
  <c r="BG384" i="2"/>
  <c r="BF384" i="2"/>
  <c r="T384" i="2"/>
  <c r="R384" i="2"/>
  <c r="P384" i="2"/>
  <c r="BK384" i="2"/>
  <c r="J384" i="2"/>
  <c r="BE384" i="2" s="1"/>
  <c r="BI381" i="2"/>
  <c r="BH381" i="2"/>
  <c r="BG381" i="2"/>
  <c r="BF381" i="2"/>
  <c r="T381" i="2"/>
  <c r="R381" i="2"/>
  <c r="P381" i="2"/>
  <c r="BK381" i="2"/>
  <c r="J381" i="2"/>
  <c r="BE381" i="2" s="1"/>
  <c r="BI379" i="2"/>
  <c r="BH379" i="2"/>
  <c r="BG379" i="2"/>
  <c r="BF379" i="2"/>
  <c r="T379" i="2"/>
  <c r="R379" i="2"/>
  <c r="P379" i="2"/>
  <c r="BK379" i="2"/>
  <c r="J379" i="2"/>
  <c r="BE379" i="2" s="1"/>
  <c r="BI369" i="2"/>
  <c r="BH369" i="2"/>
  <c r="BG369" i="2"/>
  <c r="BF369" i="2"/>
  <c r="T369" i="2"/>
  <c r="R369" i="2"/>
  <c r="P369" i="2"/>
  <c r="BK369" i="2"/>
  <c r="J369" i="2"/>
  <c r="BE369" i="2"/>
  <c r="BI367" i="2"/>
  <c r="BH367" i="2"/>
  <c r="BG367" i="2"/>
  <c r="BF367" i="2"/>
  <c r="T367" i="2"/>
  <c r="R367" i="2"/>
  <c r="P367" i="2"/>
  <c r="BK367" i="2"/>
  <c r="J367" i="2"/>
  <c r="BE367" i="2" s="1"/>
  <c r="BI360" i="2"/>
  <c r="BH360" i="2"/>
  <c r="BG360" i="2"/>
  <c r="BF360" i="2"/>
  <c r="T360" i="2"/>
  <c r="R360" i="2"/>
  <c r="P360" i="2"/>
  <c r="BK360" i="2"/>
  <c r="J360" i="2"/>
  <c r="BE360" i="2"/>
  <c r="BI358" i="2"/>
  <c r="BH358" i="2"/>
  <c r="BG358" i="2"/>
  <c r="BF358" i="2"/>
  <c r="T358" i="2"/>
  <c r="R358" i="2"/>
  <c r="P358" i="2"/>
  <c r="BK358" i="2"/>
  <c r="J358" i="2"/>
  <c r="BE358" i="2" s="1"/>
  <c r="BI355" i="2"/>
  <c r="BH355" i="2"/>
  <c r="BG355" i="2"/>
  <c r="BF355" i="2"/>
  <c r="T355" i="2"/>
  <c r="R355" i="2"/>
  <c r="P355" i="2"/>
  <c r="BK355" i="2"/>
  <c r="J355" i="2"/>
  <c r="BE355" i="2"/>
  <c r="BI353" i="2"/>
  <c r="BH353" i="2"/>
  <c r="BG353" i="2"/>
  <c r="BF353" i="2"/>
  <c r="T353" i="2"/>
  <c r="R353" i="2"/>
  <c r="P353" i="2"/>
  <c r="BK353" i="2"/>
  <c r="J353" i="2"/>
  <c r="BE353" i="2" s="1"/>
  <c r="BI330" i="2"/>
  <c r="BH330" i="2"/>
  <c r="BG330" i="2"/>
  <c r="BF330" i="2"/>
  <c r="T330" i="2"/>
  <c r="R330" i="2"/>
  <c r="P330" i="2"/>
  <c r="BK330" i="2"/>
  <c r="J330" i="2"/>
  <c r="BE330" i="2" s="1"/>
  <c r="BI328" i="2"/>
  <c r="BH328" i="2"/>
  <c r="BG328" i="2"/>
  <c r="BF328" i="2"/>
  <c r="T328" i="2"/>
  <c r="R328" i="2"/>
  <c r="P328" i="2"/>
  <c r="BK328" i="2"/>
  <c r="J328" i="2"/>
  <c r="BE328" i="2" s="1"/>
  <c r="BI296" i="2"/>
  <c r="BH296" i="2"/>
  <c r="BG296" i="2"/>
  <c r="BF296" i="2"/>
  <c r="T296" i="2"/>
  <c r="R296" i="2"/>
  <c r="P296" i="2"/>
  <c r="BK296" i="2"/>
  <c r="J296" i="2"/>
  <c r="BE296" i="2"/>
  <c r="BI294" i="2"/>
  <c r="BH294" i="2"/>
  <c r="BG294" i="2"/>
  <c r="BF294" i="2"/>
  <c r="T294" i="2"/>
  <c r="R294" i="2"/>
  <c r="P294" i="2"/>
  <c r="BK294" i="2"/>
  <c r="J294" i="2"/>
  <c r="BE294" i="2" s="1"/>
  <c r="BI286" i="2"/>
  <c r="BH286" i="2"/>
  <c r="BG286" i="2"/>
  <c r="BF286" i="2"/>
  <c r="T286" i="2"/>
  <c r="R286" i="2"/>
  <c r="P286" i="2"/>
  <c r="BK286" i="2"/>
  <c r="J286" i="2"/>
  <c r="BE286" i="2"/>
  <c r="BI284" i="2"/>
  <c r="BH284" i="2"/>
  <c r="BG284" i="2"/>
  <c r="BF284" i="2"/>
  <c r="T284" i="2"/>
  <c r="R284" i="2"/>
  <c r="P284" i="2"/>
  <c r="BK284" i="2"/>
  <c r="J284" i="2"/>
  <c r="BE284" i="2" s="1"/>
  <c r="BI277" i="2"/>
  <c r="BH277" i="2"/>
  <c r="BG277" i="2"/>
  <c r="BF277" i="2"/>
  <c r="T277" i="2"/>
  <c r="R277" i="2"/>
  <c r="P277" i="2"/>
  <c r="BK277" i="2"/>
  <c r="J277" i="2"/>
  <c r="BE277" i="2" s="1"/>
  <c r="BI274" i="2"/>
  <c r="BH274" i="2"/>
  <c r="BG274" i="2"/>
  <c r="BF274" i="2"/>
  <c r="T274" i="2"/>
  <c r="R274" i="2"/>
  <c r="R273" i="2"/>
  <c r="P274" i="2"/>
  <c r="BK274" i="2"/>
  <c r="J274" i="2"/>
  <c r="BE274" i="2"/>
  <c r="BI250" i="2"/>
  <c r="BH250" i="2"/>
  <c r="BG250" i="2"/>
  <c r="BF250" i="2"/>
  <c r="T250" i="2"/>
  <c r="T225" i="2" s="1"/>
  <c r="R250" i="2"/>
  <c r="P250" i="2"/>
  <c r="BK250" i="2"/>
  <c r="J250" i="2"/>
  <c r="BE250" i="2" s="1"/>
  <c r="BI245" i="2"/>
  <c r="BH245" i="2"/>
  <c r="BG245" i="2"/>
  <c r="BF245" i="2"/>
  <c r="T245" i="2"/>
  <c r="R245" i="2"/>
  <c r="P245" i="2"/>
  <c r="BK245" i="2"/>
  <c r="J245" i="2"/>
  <c r="BE245" i="2"/>
  <c r="BI241" i="2"/>
  <c r="BH241" i="2"/>
  <c r="BG241" i="2"/>
  <c r="BF241" i="2"/>
  <c r="T241" i="2"/>
  <c r="R241" i="2"/>
  <c r="P241" i="2"/>
  <c r="BK241" i="2"/>
  <c r="J241" i="2"/>
  <c r="BE241" i="2" s="1"/>
  <c r="BI239" i="2"/>
  <c r="BH239" i="2"/>
  <c r="BG239" i="2"/>
  <c r="BF239" i="2"/>
  <c r="T239" i="2"/>
  <c r="R239" i="2"/>
  <c r="P239" i="2"/>
  <c r="BK239" i="2"/>
  <c r="J239" i="2"/>
  <c r="BE239" i="2"/>
  <c r="BI236" i="2"/>
  <c r="BH236" i="2"/>
  <c r="BG236" i="2"/>
  <c r="BF236" i="2"/>
  <c r="T236" i="2"/>
  <c r="R236" i="2"/>
  <c r="P236" i="2"/>
  <c r="BK236" i="2"/>
  <c r="J236" i="2"/>
  <c r="BE236" i="2" s="1"/>
  <c r="BI233" i="2"/>
  <c r="BH233" i="2"/>
  <c r="BG233" i="2"/>
  <c r="BF233" i="2"/>
  <c r="T233" i="2"/>
  <c r="R233" i="2"/>
  <c r="P233" i="2"/>
  <c r="P225" i="2" s="1"/>
  <c r="BK233" i="2"/>
  <c r="J233" i="2"/>
  <c r="BE233" i="2" s="1"/>
  <c r="BI230" i="2"/>
  <c r="BH230" i="2"/>
  <c r="BG230" i="2"/>
  <c r="BF230" i="2"/>
  <c r="T230" i="2"/>
  <c r="R230" i="2"/>
  <c r="P230" i="2"/>
  <c r="BK230" i="2"/>
  <c r="J230" i="2"/>
  <c r="BE230" i="2" s="1"/>
  <c r="BI226" i="2"/>
  <c r="BH226" i="2"/>
  <c r="BG226" i="2"/>
  <c r="BF226" i="2"/>
  <c r="T226" i="2"/>
  <c r="R226" i="2"/>
  <c r="R225" i="2" s="1"/>
  <c r="P226" i="2"/>
  <c r="BK226" i="2"/>
  <c r="J226" i="2"/>
  <c r="BE226" i="2" s="1"/>
  <c r="BI223" i="2"/>
  <c r="BH223" i="2"/>
  <c r="BG223" i="2"/>
  <c r="BF223" i="2"/>
  <c r="T223" i="2"/>
  <c r="R223" i="2"/>
  <c r="P223" i="2"/>
  <c r="P216" i="2" s="1"/>
  <c r="BK223" i="2"/>
  <c r="J223" i="2"/>
  <c r="BE223" i="2" s="1"/>
  <c r="BI220" i="2"/>
  <c r="BH220" i="2"/>
  <c r="BG220" i="2"/>
  <c r="BF220" i="2"/>
  <c r="T220" i="2"/>
  <c r="T216" i="2" s="1"/>
  <c r="R220" i="2"/>
  <c r="P220" i="2"/>
  <c r="BK220" i="2"/>
  <c r="J220" i="2"/>
  <c r="BE220" i="2" s="1"/>
  <c r="BI217" i="2"/>
  <c r="BH217" i="2"/>
  <c r="BG217" i="2"/>
  <c r="BF217" i="2"/>
  <c r="T217" i="2"/>
  <c r="R217" i="2"/>
  <c r="R216" i="2" s="1"/>
  <c r="P217" i="2"/>
  <c r="BK217" i="2"/>
  <c r="J217" i="2"/>
  <c r="BE217" i="2"/>
  <c r="BI215" i="2"/>
  <c r="BH215" i="2"/>
  <c r="BG215" i="2"/>
  <c r="BF215" i="2"/>
  <c r="T215" i="2"/>
  <c r="R215" i="2"/>
  <c r="P215" i="2"/>
  <c r="BK215" i="2"/>
  <c r="J215" i="2"/>
  <c r="BE215" i="2"/>
  <c r="BI211" i="2"/>
  <c r="BH211" i="2"/>
  <c r="BG211" i="2"/>
  <c r="BF211" i="2"/>
  <c r="T211" i="2"/>
  <c r="T210" i="2" s="1"/>
  <c r="R211" i="2"/>
  <c r="R210" i="2"/>
  <c r="P211" i="2"/>
  <c r="BK211" i="2"/>
  <c r="BK210" i="2"/>
  <c r="J210" i="2" s="1"/>
  <c r="J100" i="2" s="1"/>
  <c r="J211" i="2"/>
  <c r="BE211" i="2"/>
  <c r="BI207" i="2"/>
  <c r="BH207" i="2"/>
  <c r="BG207" i="2"/>
  <c r="BF207" i="2"/>
  <c r="T207" i="2"/>
  <c r="R207" i="2"/>
  <c r="P207" i="2"/>
  <c r="BK207" i="2"/>
  <c r="J207" i="2"/>
  <c r="BE207" i="2" s="1"/>
  <c r="BI204" i="2"/>
  <c r="BH204" i="2"/>
  <c r="BG204" i="2"/>
  <c r="BF204" i="2"/>
  <c r="T204" i="2"/>
  <c r="R204" i="2"/>
  <c r="R200" i="2" s="1"/>
  <c r="P204" i="2"/>
  <c r="BK204" i="2"/>
  <c r="J204" i="2"/>
  <c r="BE204" i="2" s="1"/>
  <c r="BI201" i="2"/>
  <c r="BH201" i="2"/>
  <c r="BG201" i="2"/>
  <c r="BF201" i="2"/>
  <c r="T201" i="2"/>
  <c r="T200" i="2" s="1"/>
  <c r="R201" i="2"/>
  <c r="P201" i="2"/>
  <c r="BK201" i="2"/>
  <c r="J201" i="2"/>
  <c r="BE201" i="2"/>
  <c r="BI197" i="2"/>
  <c r="BH197" i="2"/>
  <c r="BG197" i="2"/>
  <c r="BF197" i="2"/>
  <c r="T197" i="2"/>
  <c r="R197" i="2"/>
  <c r="P197" i="2"/>
  <c r="BK197" i="2"/>
  <c r="J197" i="2"/>
  <c r="BE197" i="2" s="1"/>
  <c r="BI194" i="2"/>
  <c r="BH194" i="2"/>
  <c r="BG194" i="2"/>
  <c r="BF194" i="2"/>
  <c r="T194" i="2"/>
  <c r="R194" i="2"/>
  <c r="P194" i="2"/>
  <c r="BK194" i="2"/>
  <c r="J194" i="2"/>
  <c r="BE194" i="2"/>
  <c r="BI192" i="2"/>
  <c r="BH192" i="2"/>
  <c r="BG192" i="2"/>
  <c r="BF192" i="2"/>
  <c r="T192" i="2"/>
  <c r="R192" i="2"/>
  <c r="P192" i="2"/>
  <c r="BK192" i="2"/>
  <c r="J192" i="2"/>
  <c r="BE192" i="2" s="1"/>
  <c r="BI189" i="2"/>
  <c r="BH189" i="2"/>
  <c r="BG189" i="2"/>
  <c r="BF189" i="2"/>
  <c r="T189" i="2"/>
  <c r="R189" i="2"/>
  <c r="P189" i="2"/>
  <c r="BK189" i="2"/>
  <c r="J189" i="2"/>
  <c r="BE189" i="2" s="1"/>
  <c r="BI187" i="2"/>
  <c r="BH187" i="2"/>
  <c r="BG187" i="2"/>
  <c r="BF187" i="2"/>
  <c r="T187" i="2"/>
  <c r="R187" i="2"/>
  <c r="P187" i="2"/>
  <c r="BK187" i="2"/>
  <c r="J187" i="2"/>
  <c r="BE187" i="2" s="1"/>
  <c r="BI184" i="2"/>
  <c r="BH184" i="2"/>
  <c r="BG184" i="2"/>
  <c r="BF184" i="2"/>
  <c r="T184" i="2"/>
  <c r="R184" i="2"/>
  <c r="P184" i="2"/>
  <c r="BK184" i="2"/>
  <c r="J184" i="2"/>
  <c r="BE184" i="2"/>
  <c r="BI181" i="2"/>
  <c r="BH181" i="2"/>
  <c r="BG181" i="2"/>
  <c r="BF181" i="2"/>
  <c r="T181" i="2"/>
  <c r="R181" i="2"/>
  <c r="P181" i="2"/>
  <c r="BK181" i="2"/>
  <c r="J181" i="2"/>
  <c r="BE181" i="2" s="1"/>
  <c r="BI179" i="2"/>
  <c r="BH179" i="2"/>
  <c r="BG179" i="2"/>
  <c r="BF179" i="2"/>
  <c r="T179" i="2"/>
  <c r="R179" i="2"/>
  <c r="P179" i="2"/>
  <c r="BK179" i="2"/>
  <c r="J179" i="2"/>
  <c r="BE179" i="2"/>
  <c r="BI177" i="2"/>
  <c r="BH177" i="2"/>
  <c r="BG177" i="2"/>
  <c r="BF177" i="2"/>
  <c r="T177" i="2"/>
  <c r="R177" i="2"/>
  <c r="P177" i="2"/>
  <c r="BK177" i="2"/>
  <c r="J177" i="2"/>
  <c r="BE177" i="2" s="1"/>
  <c r="BI175" i="2"/>
  <c r="BH175" i="2"/>
  <c r="BG175" i="2"/>
  <c r="BF175" i="2"/>
  <c r="T175" i="2"/>
  <c r="R175" i="2"/>
  <c r="R153" i="2" s="1"/>
  <c r="P175" i="2"/>
  <c r="BK175" i="2"/>
  <c r="J175" i="2"/>
  <c r="BE175" i="2"/>
  <c r="BI172" i="2"/>
  <c r="BH172" i="2"/>
  <c r="BG172" i="2"/>
  <c r="BF172" i="2"/>
  <c r="T172" i="2"/>
  <c r="R172" i="2"/>
  <c r="P172" i="2"/>
  <c r="BK172" i="2"/>
  <c r="J172" i="2"/>
  <c r="BE172" i="2" s="1"/>
  <c r="BI168" i="2"/>
  <c r="BH168" i="2"/>
  <c r="BG168" i="2"/>
  <c r="BF168" i="2"/>
  <c r="T168" i="2"/>
  <c r="R168" i="2"/>
  <c r="P168" i="2"/>
  <c r="BK168" i="2"/>
  <c r="J168" i="2"/>
  <c r="BE168" i="2" s="1"/>
  <c r="BI166" i="2"/>
  <c r="BH166" i="2"/>
  <c r="BG166" i="2"/>
  <c r="BF166" i="2"/>
  <c r="T166" i="2"/>
  <c r="R166" i="2"/>
  <c r="P166" i="2"/>
  <c r="BK166" i="2"/>
  <c r="J166" i="2"/>
  <c r="BE166" i="2" s="1"/>
  <c r="BI164" i="2"/>
  <c r="BH164" i="2"/>
  <c r="BG164" i="2"/>
  <c r="BF164" i="2"/>
  <c r="T164" i="2"/>
  <c r="R164" i="2"/>
  <c r="P164" i="2"/>
  <c r="P153" i="2" s="1"/>
  <c r="BK164" i="2"/>
  <c r="J164" i="2"/>
  <c r="BE164" i="2"/>
  <c r="BI162" i="2"/>
  <c r="BH162" i="2"/>
  <c r="BG162" i="2"/>
  <c r="BF162" i="2"/>
  <c r="T162" i="2"/>
  <c r="R162" i="2"/>
  <c r="P162" i="2"/>
  <c r="BK162" i="2"/>
  <c r="J162" i="2"/>
  <c r="BE162" i="2" s="1"/>
  <c r="BI157" i="2"/>
  <c r="BH157" i="2"/>
  <c r="BG157" i="2"/>
  <c r="BF157" i="2"/>
  <c r="T157" i="2"/>
  <c r="R157" i="2"/>
  <c r="P157" i="2"/>
  <c r="BK157" i="2"/>
  <c r="J157" i="2"/>
  <c r="BE157" i="2"/>
  <c r="BI154" i="2"/>
  <c r="BH154" i="2"/>
  <c r="F36" i="2" s="1"/>
  <c r="BC95" i="1" s="1"/>
  <c r="BC94" i="1" s="1"/>
  <c r="BG154" i="2"/>
  <c r="BF154" i="2"/>
  <c r="T154" i="2"/>
  <c r="T153" i="2"/>
  <c r="R154" i="2"/>
  <c r="P154" i="2"/>
  <c r="BK154" i="2"/>
  <c r="J154" i="2"/>
  <c r="BE154" i="2"/>
  <c r="F145" i="2"/>
  <c r="E143" i="2"/>
  <c r="F89" i="2"/>
  <c r="E87" i="2"/>
  <c r="J24" i="2"/>
  <c r="E24" i="2"/>
  <c r="J92" i="2" s="1"/>
  <c r="J23" i="2"/>
  <c r="J21" i="2"/>
  <c r="E21" i="2"/>
  <c r="J20" i="2"/>
  <c r="J18" i="2"/>
  <c r="E18" i="2"/>
  <c r="F148" i="2"/>
  <c r="F92" i="2"/>
  <c r="J17" i="2"/>
  <c r="J15" i="2"/>
  <c r="E15" i="2"/>
  <c r="F147" i="2" s="1"/>
  <c r="F91" i="2"/>
  <c r="J14" i="2"/>
  <c r="J12" i="2"/>
  <c r="J145" i="2" s="1"/>
  <c r="J89" i="2"/>
  <c r="E7" i="2"/>
  <c r="E141" i="2" s="1"/>
  <c r="AS94" i="1"/>
  <c r="L90" i="1"/>
  <c r="AM90" i="1"/>
  <c r="AM89" i="1"/>
  <c r="L89" i="1"/>
  <c r="AM87" i="1"/>
  <c r="L87" i="1"/>
  <c r="L85" i="1"/>
  <c r="L84" i="1"/>
  <c r="BK555" i="2" l="1"/>
  <c r="J555" i="2" s="1"/>
  <c r="J106" i="2" s="1"/>
  <c r="BK762" i="2"/>
  <c r="J762" i="2" s="1"/>
  <c r="J116" i="2" s="1"/>
  <c r="BK952" i="2"/>
  <c r="J952" i="2" s="1"/>
  <c r="J119" i="2" s="1"/>
  <c r="BE1219" i="2"/>
  <c r="E27" i="3"/>
  <c r="E28" i="3" s="1"/>
  <c r="E29" i="3" s="1"/>
  <c r="BK200" i="2"/>
  <c r="J200" i="2" s="1"/>
  <c r="J99" i="2" s="1"/>
  <c r="J33" i="2"/>
  <c r="AV95" i="1" s="1"/>
  <c r="BK153" i="2"/>
  <c r="F35" i="2"/>
  <c r="BB95" i="1" s="1"/>
  <c r="BB94" i="1" s="1"/>
  <c r="F34" i="2"/>
  <c r="BA95" i="1" s="1"/>
  <c r="BA94" i="1" s="1"/>
  <c r="W30" i="1" s="1"/>
  <c r="BK273" i="2"/>
  <c r="J273" i="2" s="1"/>
  <c r="J103" i="2" s="1"/>
  <c r="BK514" i="2"/>
  <c r="J514" i="2" s="1"/>
  <c r="J104" i="2" s="1"/>
  <c r="BK1177" i="2"/>
  <c r="J1177" i="2" s="1"/>
  <c r="J122" i="2" s="1"/>
  <c r="BK884" i="2"/>
  <c r="J884" i="2" s="1"/>
  <c r="J118" i="2" s="1"/>
  <c r="BK980" i="2"/>
  <c r="J980" i="2" s="1"/>
  <c r="J120" i="2" s="1"/>
  <c r="E85" i="2"/>
  <c r="J648" i="2"/>
  <c r="J112" i="2" s="1"/>
  <c r="T152" i="2"/>
  <c r="W32" i="1"/>
  <c r="AY94" i="1"/>
  <c r="J153" i="2"/>
  <c r="J98" i="2" s="1"/>
  <c r="W31" i="1"/>
  <c r="AX94" i="1"/>
  <c r="AW94" i="1"/>
  <c r="AK30" i="1" s="1"/>
  <c r="F33" i="2"/>
  <c r="AZ95" i="1" s="1"/>
  <c r="AZ94" i="1" s="1"/>
  <c r="P200" i="2"/>
  <c r="P152" i="2" s="1"/>
  <c r="P514" i="2"/>
  <c r="P555" i="2"/>
  <c r="R720" i="2"/>
  <c r="T753" i="2"/>
  <c r="BK1155" i="2"/>
  <c r="J1155" i="2" s="1"/>
  <c r="J121" i="2" s="1"/>
  <c r="J1222" i="2"/>
  <c r="J127" i="2" s="1"/>
  <c r="BK1221" i="2"/>
  <c r="J1221" i="2" s="1"/>
  <c r="J126" i="2" s="1"/>
  <c r="J148" i="2"/>
  <c r="F37" i="2"/>
  <c r="BD95" i="1" s="1"/>
  <c r="BD94" i="1" s="1"/>
  <c r="W33" i="1" s="1"/>
  <c r="J34" i="2"/>
  <c r="AW95" i="1" s="1"/>
  <c r="AT95" i="1" s="1"/>
  <c r="P210" i="2"/>
  <c r="BK216" i="2"/>
  <c r="J216" i="2" s="1"/>
  <c r="T273" i="2"/>
  <c r="BK545" i="2"/>
  <c r="J545" i="2" s="1"/>
  <c r="J105" i="2" s="1"/>
  <c r="R631" i="2"/>
  <c r="R152" i="2" s="1"/>
  <c r="BK720" i="2"/>
  <c r="J720" i="2" s="1"/>
  <c r="J114" i="2" s="1"/>
  <c r="P753" i="2"/>
  <c r="T762" i="2"/>
  <c r="R884" i="2"/>
  <c r="P980" i="2"/>
  <c r="BK225" i="2"/>
  <c r="J225" i="2" s="1"/>
  <c r="J102" i="2" s="1"/>
  <c r="BK592" i="2"/>
  <c r="J592" i="2" s="1"/>
  <c r="J108" i="2" s="1"/>
  <c r="P648" i="2"/>
  <c r="BK834" i="2"/>
  <c r="J834" i="2" s="1"/>
  <c r="J117" i="2" s="1"/>
  <c r="J147" i="2"/>
  <c r="J91" i="2"/>
  <c r="P273" i="2"/>
  <c r="T571" i="2"/>
  <c r="BK631" i="2"/>
  <c r="J631" i="2" s="1"/>
  <c r="J109" i="2" s="1"/>
  <c r="R648" i="2"/>
  <c r="R683" i="2"/>
  <c r="P762" i="2"/>
  <c r="P884" i="2"/>
  <c r="T1221" i="2"/>
  <c r="T952" i="2"/>
  <c r="T647" i="2" s="1"/>
  <c r="T1197" i="2"/>
  <c r="P1227" i="2"/>
  <c r="T834" i="2"/>
  <c r="P952" i="2"/>
  <c r="T980" i="2"/>
  <c r="T1155" i="2"/>
  <c r="P1197" i="2"/>
  <c r="P1211" i="2"/>
  <c r="BK1216" i="2"/>
  <c r="J1216" i="2" s="1"/>
  <c r="J125" i="2" s="1"/>
  <c r="P1221" i="2"/>
  <c r="J101" i="2" l="1"/>
  <c r="E32" i="3"/>
  <c r="E33" i="3" s="1"/>
  <c r="E34" i="3" s="1"/>
  <c r="T151" i="2"/>
  <c r="R647" i="2"/>
  <c r="R151" i="2" s="1"/>
  <c r="BK647" i="2"/>
  <c r="J647" i="2" s="1"/>
  <c r="J111" i="2" s="1"/>
  <c r="P647" i="2"/>
  <c r="P151" i="2" s="1"/>
  <c r="AU95" i="1" s="1"/>
  <c r="AU94" i="1" s="1"/>
  <c r="BK152" i="2"/>
  <c r="W29" i="1"/>
  <c r="AV94" i="1"/>
  <c r="J152" i="2" l="1"/>
  <c r="J97" i="2" s="1"/>
  <c r="BK151" i="2"/>
  <c r="J151" i="2" s="1"/>
  <c r="AT94" i="1"/>
  <c r="AK29" i="1"/>
  <c r="J96" i="2" l="1"/>
  <c r="J30" i="2"/>
  <c r="C10" i="3" s="1"/>
  <c r="E9" i="3" s="1"/>
  <c r="E12" i="3" s="1"/>
  <c r="E22" i="3" l="1"/>
  <c r="E15" i="3"/>
  <c r="E16" i="3" s="1"/>
  <c r="E17" i="3" s="1"/>
  <c r="J39" i="2"/>
  <c r="AG95" i="1"/>
  <c r="E23" i="3" l="1"/>
  <c r="E24" i="3" s="1"/>
  <c r="AG94" i="1"/>
  <c r="AN95" i="1"/>
  <c r="AK26" i="1" l="1"/>
  <c r="AK35" i="1" s="1"/>
  <c r="AN94" i="1"/>
</calcChain>
</file>

<file path=xl/sharedStrings.xml><?xml version="1.0" encoding="utf-8"?>
<sst xmlns="http://schemas.openxmlformats.org/spreadsheetml/2006/main" count="11858" uniqueCount="1886">
  <si>
    <t>Export Komplet</t>
  </si>
  <si>
    <t/>
  </si>
  <si>
    <t>2.0</t>
  </si>
  <si>
    <t>False</t>
  </si>
  <si>
    <t>{e7d25c29-5dea-42cd-b31a-91d325831bf5}</t>
  </si>
  <si>
    <t>&gt;&gt;  skryté sloupce  &lt;&lt;</t>
  </si>
  <si>
    <t>0,01</t>
  </si>
  <si>
    <t>21</t>
  </si>
  <si>
    <t>15</t>
  </si>
  <si>
    <t>REKAPITULACE STAVBY</t>
  </si>
  <si>
    <t>v ---  níže se nacházejí doplnkové a pomocné údaje k sestavám  --- v</t>
  </si>
  <si>
    <t>0,001</t>
  </si>
  <si>
    <t>Kód:</t>
  </si>
  <si>
    <t>034</t>
  </si>
  <si>
    <t>Stavba:</t>
  </si>
  <si>
    <t>Stavební úpravy BD Milín - blok Z, Mírová č.p. 259, 260</t>
  </si>
  <si>
    <t>KSO:</t>
  </si>
  <si>
    <t>CC-CZ:</t>
  </si>
  <si>
    <t>Místo:</t>
  </si>
  <si>
    <t xml:space="preserve"> </t>
  </si>
  <si>
    <t>Datum:</t>
  </si>
  <si>
    <t>1. 3. 2019</t>
  </si>
  <si>
    <t>Zadavatel:</t>
  </si>
  <si>
    <t>IČ:</t>
  </si>
  <si>
    <t>DIČ:</t>
  </si>
  <si>
    <t>Zhotovitel:</t>
  </si>
  <si>
    <t>Projektant:</t>
  </si>
  <si>
    <t>True</t>
  </si>
  <si>
    <t>Zpracovatel:</t>
  </si>
  <si>
    <t>Poznámka:</t>
  </si>
  <si>
    <t>Cena bez DPH</t>
  </si>
  <si>
    <t>Sazba daně</t>
  </si>
  <si>
    <t>Základ daně</t>
  </si>
  <si>
    <t>Výše daně</t>
  </si>
  <si>
    <t>DPH</t>
  </si>
  <si>
    <t>základní</t>
  </si>
  <si>
    <t>snížená</t>
  </si>
  <si>
    <t>zákl. přenesená</t>
  </si>
  <si>
    <t>sníž. přenesená</t>
  </si>
  <si>
    <t>nulová</t>
  </si>
  <si>
    <t>Cena s DPH</t>
  </si>
  <si>
    <t>v</t>
  </si>
  <si>
    <t>CZK</t>
  </si>
  <si>
    <t>Projektant</t>
  </si>
  <si>
    <t>Zpracovatel</t>
  </si>
  <si>
    <t>Datum a podpis:</t>
  </si>
  <si>
    <t>Razítko</t>
  </si>
  <si>
    <t>Objednavatel</t>
  </si>
  <si>
    <t>Zhotovitel</t>
  </si>
  <si>
    <t>REKAPITULACE OBJEKTŮ STAVBY A SOUPISŮ PRACÍ</t>
  </si>
  <si>
    <t>Informatívní údaje z listů zakázek</t>
  </si>
  <si>
    <t>Kód</t>
  </si>
  <si>
    <t>Popis</t>
  </si>
  <si>
    <t>Cena bez DPH [CZK]</t>
  </si>
  <si>
    <t>Cena s DPH [CZK]</t>
  </si>
  <si>
    <t>Typ</t>
  </si>
  <si>
    <t>z toho Ostat._x000D_
náklady [CZK]</t>
  </si>
  <si>
    <t>DPH [CZK]</t>
  </si>
  <si>
    <t>Normohodiny [h]</t>
  </si>
  <si>
    <t>DPH základní [CZK]</t>
  </si>
  <si>
    <t>DPH snížená [CZK]</t>
  </si>
  <si>
    <t>DPH základní přenesená_x000D_
[CZK]</t>
  </si>
  <si>
    <t>DPH snížená přenesená_x000D_
[CZK]</t>
  </si>
  <si>
    <t>Základna_x000D_
DPH základní</t>
  </si>
  <si>
    <t>Základna_x000D_
DPH snížená</t>
  </si>
  <si>
    <t>Základna_x000D_
DPH zákl. přenesená</t>
  </si>
  <si>
    <t>Základna_x000D_
DPH sníž. přenesená</t>
  </si>
  <si>
    <t>Základna_x000D_
DPH nulová</t>
  </si>
  <si>
    <t>Náklady z rozpočtů</t>
  </si>
  <si>
    <t>D</t>
  </si>
  <si>
    <t>0</t>
  </si>
  <si>
    <t>###NOIMPORT###</t>
  </si>
  <si>
    <t>IMPORT</t>
  </si>
  <si>
    <t>{00000000-0000-0000-0000-000000000000}</t>
  </si>
  <si>
    <t>/</t>
  </si>
  <si>
    <t>1</t>
  </si>
  <si>
    <t>Architektonicko-stavební část</t>
  </si>
  <si>
    <t>STA</t>
  </si>
  <si>
    <t>{00494781-17b7-4a35-87f1-d459b016e1b9}</t>
  </si>
  <si>
    <t>2</t>
  </si>
  <si>
    <t>KRYCÍ LIST SOUPISU PRACÍ</t>
  </si>
  <si>
    <t>Objekt:</t>
  </si>
  <si>
    <t>1 - Architektonicko-stavební část</t>
  </si>
  <si>
    <t>REKAPITULACE ČLENĚNÍ SOUPISU PRACÍ</t>
  </si>
  <si>
    <t>Kód dílu - Popis</t>
  </si>
  <si>
    <t>Cena celkem [CZK]</t>
  </si>
  <si>
    <t>Náklady ze soupisu prací</t>
  </si>
  <si>
    <t>-1</t>
  </si>
  <si>
    <t>HSV - Práce a dodávky HSV</t>
  </si>
  <si>
    <t xml:space="preserve">    1 - Zemní práce</t>
  </si>
  <si>
    <t xml:space="preserve">    2 - Zakládání</t>
  </si>
  <si>
    <t xml:space="preserve">    3 - Svislé a kompletní konstrukce</t>
  </si>
  <si>
    <t xml:space="preserve">    5 - Komunikace pozemní</t>
  </si>
  <si>
    <t xml:space="preserve">    61 - Úprava povrchů vnitřních</t>
  </si>
  <si>
    <t xml:space="preserve">    62 - Úprava povrchů vnějších</t>
  </si>
  <si>
    <t xml:space="preserve">    63 - Podlahy a podlahové konstrukce</t>
  </si>
  <si>
    <t xml:space="preserve">    64 - Osazování výplní otvorů</t>
  </si>
  <si>
    <t xml:space="preserve">    9 - Ostatní konstrukce a práce, bourání</t>
  </si>
  <si>
    <t xml:space="preserve">    94 - Lešení a stavební výtahy</t>
  </si>
  <si>
    <t xml:space="preserve">    96 - Bourání konstrukcí</t>
  </si>
  <si>
    <t xml:space="preserve">    997 - Přesun sutě</t>
  </si>
  <si>
    <t xml:space="preserve">    998 - Přesun hmot</t>
  </si>
  <si>
    <t>PSV - Práce a dodávky PSV</t>
  </si>
  <si>
    <t xml:space="preserve">    711 - Izolace proti vodě, vlhkosti a plynům</t>
  </si>
  <si>
    <t xml:space="preserve">    713 - Izolace tepelné</t>
  </si>
  <si>
    <t xml:space="preserve">    741 - Elektroinstalace - silnoproud</t>
  </si>
  <si>
    <t xml:space="preserve">    748 - Elektromontáže - osvětlovací zařízení a svítidla</t>
  </si>
  <si>
    <t xml:space="preserve">    762 - Konstrukce tesařské</t>
  </si>
  <si>
    <t xml:space="preserve">    763 - Konstrukce suché výstavby</t>
  </si>
  <si>
    <t xml:space="preserve">    764 - Konstrukce klempířské</t>
  </si>
  <si>
    <t xml:space="preserve">    765 - Krytina skládaná</t>
  </si>
  <si>
    <t xml:space="preserve">    766 - Konstrukce truhlářské</t>
  </si>
  <si>
    <t xml:space="preserve">    767 - Konstrukce zámečnické</t>
  </si>
  <si>
    <t xml:space="preserve">    771 - Podlahy z dlaždic</t>
  </si>
  <si>
    <t xml:space="preserve">    783 - Dokončovací práce - nátěry</t>
  </si>
  <si>
    <t xml:space="preserve">    784 - Dokončovací práce - malby a tapety</t>
  </si>
  <si>
    <t>HZS - Hodinové zúčtovací sazby</t>
  </si>
  <si>
    <t>VRN - Vedlejší rozpočtové náklady</t>
  </si>
  <si>
    <t xml:space="preserve">    VRN1 - Průzkumné, geodetické a projektové práce</t>
  </si>
  <si>
    <t xml:space="preserve">    VRN3 - Zařízení staveniště</t>
  </si>
  <si>
    <t xml:space="preserve">    VRN4 - Inženýrská činnost</t>
  </si>
  <si>
    <t xml:space="preserve">    VRN6 - Územní vlivy</t>
  </si>
  <si>
    <t xml:space="preserve">    VRN7 - Provozní vlivy</t>
  </si>
  <si>
    <t>SOUPIS PRACÍ</t>
  </si>
  <si>
    <t>PČ</t>
  </si>
  <si>
    <t>MJ</t>
  </si>
  <si>
    <t>Množství</t>
  </si>
  <si>
    <t>J.cena [CZK]</t>
  </si>
  <si>
    <t>Cenová soustava</t>
  </si>
  <si>
    <t>J. Nh [h]</t>
  </si>
  <si>
    <t>Nh celkem [h]</t>
  </si>
  <si>
    <t>J. hmotnost [t]</t>
  </si>
  <si>
    <t>Hmotnost celkem [t]</t>
  </si>
  <si>
    <t>J. suť [t]</t>
  </si>
  <si>
    <t>Suť Celkem [t]</t>
  </si>
  <si>
    <t>Náklady soupisu celkem</t>
  </si>
  <si>
    <t>HSV</t>
  </si>
  <si>
    <t>Práce a dodávky HSV</t>
  </si>
  <si>
    <t>ROZPOCET</t>
  </si>
  <si>
    <t>Zemní práce</t>
  </si>
  <si>
    <t>K</t>
  </si>
  <si>
    <t>113107031</t>
  </si>
  <si>
    <t>Odstranění podkladu plochy do 15 m2 z betonu prostého tl 150 mm při překopech inž sítí</t>
  </si>
  <si>
    <t>m2</t>
  </si>
  <si>
    <t>CS ÚRS 2015 01</t>
  </si>
  <si>
    <t>4</t>
  </si>
  <si>
    <t>321336056</t>
  </si>
  <si>
    <t>VV</t>
  </si>
  <si>
    <t>"viz výkres D.1.1.02"</t>
  </si>
  <si>
    <t>"odkopání soklu - v místě betonu" (32,70+11,20+22,60+8,80+11,20+18,95)*0,60</t>
  </si>
  <si>
    <t>132201101</t>
  </si>
  <si>
    <t>Hloubení rýh š do 600 mm v hornině tř. 3 objemu do 100 m3</t>
  </si>
  <si>
    <t>m3</t>
  </si>
  <si>
    <t>1281083512</t>
  </si>
  <si>
    <t>"odkopání soklu - v místě betonu" (32,70+11,20+22,60+8,80+11,20+18,95)*0,60*0,50</t>
  </si>
  <si>
    <t>"základové pasy pro vnější schodiště" ((0,85*0,45*1,00)+(0,85*0,30*1,00))+((1,45*0,45*1,00)+(1,45*0,30*1,00))</t>
  </si>
  <si>
    <t>"odpočet ručního kopání" -5,00</t>
  </si>
  <si>
    <t>3</t>
  </si>
  <si>
    <t>132201109</t>
  </si>
  <si>
    <t>Příplatek za lepivost k hloubení rýh š do 600 mm v hornině tř. 3</t>
  </si>
  <si>
    <t>-998540977</t>
  </si>
  <si>
    <t>"množství převzato z položky č. 132201101" 28,36</t>
  </si>
  <si>
    <t>132212101</t>
  </si>
  <si>
    <t>Hloubení rýh š do 600 mm ručním nebo pneum nářadím v soudržných horninách tř. 3</t>
  </si>
  <si>
    <t>CS ÚRS 2017 01</t>
  </si>
  <si>
    <t>-966596993</t>
  </si>
  <si>
    <t>"odkopání soklu v místě podzemního vedení TZB" 5,00</t>
  </si>
  <si>
    <t>5</t>
  </si>
  <si>
    <t>132212109</t>
  </si>
  <si>
    <t>Příplatek za lepivost u hloubení rýh š do 600 mm ručním nebo pneum nářadím v hornině tř. 3</t>
  </si>
  <si>
    <t>-193484914</t>
  </si>
  <si>
    <t>6</t>
  </si>
  <si>
    <t>162701105</t>
  </si>
  <si>
    <t>Vodorovné přemístění do 10000 m výkopku/sypaniny z horniny tř. 1 až 4</t>
  </si>
  <si>
    <t>1082443760</t>
  </si>
  <si>
    <t>"množství převzato z položky č. 132212101" 5,00</t>
  </si>
  <si>
    <t>"množství převzato z položky č. 175101201" -26,363</t>
  </si>
  <si>
    <t>7</t>
  </si>
  <si>
    <t>162701109</t>
  </si>
  <si>
    <t>Příplatek k vodorovnému přemístění výkopku/sypaniny z horniny tř. 1 až 4 ZKD 1000 m přes 10000 m</t>
  </si>
  <si>
    <t>-94018200</t>
  </si>
  <si>
    <t>"množství převzato z položky č. 162701105" 6,997</t>
  </si>
  <si>
    <t>6,997*2 'Přepočtené koeficientem množství</t>
  </si>
  <si>
    <t>8</t>
  </si>
  <si>
    <t>167101101</t>
  </si>
  <si>
    <t>Nakládání výkopku z hornin tř. 1 až 4 do 100 m3</t>
  </si>
  <si>
    <t>655710144</t>
  </si>
  <si>
    <t>9</t>
  </si>
  <si>
    <t>171201201</t>
  </si>
  <si>
    <t>Uložení sypaniny na skládky</t>
  </si>
  <si>
    <t>-707529329</t>
  </si>
  <si>
    <t>10</t>
  </si>
  <si>
    <t>171201211</t>
  </si>
  <si>
    <t>Poplatek za uložení odpadu ze sypaniny na skládce (skládkovné)</t>
  </si>
  <si>
    <t>t</t>
  </si>
  <si>
    <t>-2101084455</t>
  </si>
  <si>
    <t>"množství převzato z položky č. 162701105" 6,997*1,75</t>
  </si>
  <si>
    <t>11</t>
  </si>
  <si>
    <t>175101201</t>
  </si>
  <si>
    <t>Obsypání objektu nad přilehlým původním terénem sypaninou bez prohození, uloženou do 3 m</t>
  </si>
  <si>
    <t>-638083398</t>
  </si>
  <si>
    <t>"odkopání soklu - v místě betonu" (32,70+11,20+22,60+8,80+11,20+18,95)*0,50*0,50</t>
  </si>
  <si>
    <t>12</t>
  </si>
  <si>
    <t>181411141</t>
  </si>
  <si>
    <t>Založení parterového trávníku výsevem plochy do 1000 m2 v rovině a ve svahu do 1:5</t>
  </si>
  <si>
    <t>275535325</t>
  </si>
  <si>
    <t>"dosetí v místech dotčených stavbou"</t>
  </si>
  <si>
    <t>"odkopání soklu - v místě betonu" (32,70+11,20+22,60+8,80+11,20+18,95)*0,40</t>
  </si>
  <si>
    <t>13</t>
  </si>
  <si>
    <t>M</t>
  </si>
  <si>
    <t>005724150</t>
  </si>
  <si>
    <t>osivo směs travní parková směs exclusive</t>
  </si>
  <si>
    <t>kg</t>
  </si>
  <si>
    <t>-73837797</t>
  </si>
  <si>
    <t>42,18*0,025 'Přepočtené koeficientem množství</t>
  </si>
  <si>
    <t>14</t>
  </si>
  <si>
    <t>182303111</t>
  </si>
  <si>
    <t>Doplnění zeminy nebo substrátu na travnatých plochách tl 50 mm rovina v rovinně a svahu do 1:5</t>
  </si>
  <si>
    <t>-1503751139</t>
  </si>
  <si>
    <t>103715000</t>
  </si>
  <si>
    <t>substrát pro trávníky A  VL</t>
  </si>
  <si>
    <t>591579037</t>
  </si>
  <si>
    <t>42,18*0,058 'Přepočtené koeficientem množství</t>
  </si>
  <si>
    <t>16</t>
  </si>
  <si>
    <t>183403153</t>
  </si>
  <si>
    <t>Obdělání půdy hrabáním v rovině a svahu do 1:5</t>
  </si>
  <si>
    <t>-1370290931</t>
  </si>
  <si>
    <t>17</t>
  </si>
  <si>
    <t>184802111</t>
  </si>
  <si>
    <t>Chemické odplevelení před založením kultury nad 20 m2 postřikem na široko v rovině a svahu do 1:5</t>
  </si>
  <si>
    <t>-1478056301</t>
  </si>
  <si>
    <t>Zakládání</t>
  </si>
  <si>
    <t>18</t>
  </si>
  <si>
    <t>274313611</t>
  </si>
  <si>
    <t>Základové pásy z betonu tř. C 16/20</t>
  </si>
  <si>
    <t>1791149407</t>
  </si>
  <si>
    <t>19</t>
  </si>
  <si>
    <t>274351215</t>
  </si>
  <si>
    <t>Zřízení bednění stěn základových pasů</t>
  </si>
  <si>
    <t>2053308530</t>
  </si>
  <si>
    <t>"základové pasy pro vnější schodiště" ((0,90+0,9+0,45+0,45)*0,20)+((0,90+0,90+0,30+0,30)*0,20)+((1,50+1,50+0,45+0,45)*0,20)+((1,50+1,50+0,3+0,30)*0,2)</t>
  </si>
  <si>
    <t>20</t>
  </si>
  <si>
    <t>274351216</t>
  </si>
  <si>
    <t>Odstranění bednění stěn základových pasů</t>
  </si>
  <si>
    <t>-1370831303</t>
  </si>
  <si>
    <t>Svislé a kompletní konstrukce</t>
  </si>
  <si>
    <t>340238212</t>
  </si>
  <si>
    <t>Zazdívka otvorů pl do 1 m2 v příčkách nebo stěnách z cihel tl přes 100 mm</t>
  </si>
  <si>
    <t>2042867779</t>
  </si>
  <si>
    <t xml:space="preserve">"zazdívka nových dveřních zárubní" </t>
  </si>
  <si>
    <t>"viz výkres D.1.1.01" 2</t>
  </si>
  <si>
    <t>"viz výkres D.1.1.04" 1</t>
  </si>
  <si>
    <t>22</t>
  </si>
  <si>
    <t>3462499</t>
  </si>
  <si>
    <t>Stavební přípomoce pro VZT (bourání drážek, prostupů) včetně jejich zapravení</t>
  </si>
  <si>
    <t>kompl</t>
  </si>
  <si>
    <t>-1844519523</t>
  </si>
  <si>
    <t>Komunikace pozemní</t>
  </si>
  <si>
    <t>23</t>
  </si>
  <si>
    <t>564732111</t>
  </si>
  <si>
    <t>Podklad z vibrovaného štěrku VŠ tl 100 mm</t>
  </si>
  <si>
    <t>1295537225</t>
  </si>
  <si>
    <t>"viz vákres D.1.1.02"</t>
  </si>
  <si>
    <t>"nový okapový chodník" (32,70+11,20+22,60+8,80+11,20+18,95-1,60)*0,45</t>
  </si>
  <si>
    <t>24</t>
  </si>
  <si>
    <t>596811220</t>
  </si>
  <si>
    <t>Kladení betonové dlažby komunikací pro pěší do lože z kameniva vel do 0,25 m2 plochy do 50 m2</t>
  </si>
  <si>
    <t>1069136888</t>
  </si>
  <si>
    <t>25</t>
  </si>
  <si>
    <t>592457020</t>
  </si>
  <si>
    <t>dlažba betonová plošná hladká Standard 40x40x5 cm šedá</t>
  </si>
  <si>
    <t>-1405589928</t>
  </si>
  <si>
    <t>46,733*1,05 'Přepočtené koeficientem množství</t>
  </si>
  <si>
    <t>61</t>
  </si>
  <si>
    <t>Úprava povrchů vnitřních</t>
  </si>
  <si>
    <t>26</t>
  </si>
  <si>
    <t>611131121</t>
  </si>
  <si>
    <t>Penetrace akrylát-silikonová vnitřních stropů nanášená ručně</t>
  </si>
  <si>
    <t>-1156196357</t>
  </si>
  <si>
    <t>"viz výkres D.1.1.05, D.1.1.34"</t>
  </si>
  <si>
    <t>"pod perlinku a pood štuk"</t>
  </si>
  <si>
    <t>"skladba V06 a V07" (2,41*(2,60+2,40))*2</t>
  </si>
  <si>
    <t>27</t>
  </si>
  <si>
    <t>611142001</t>
  </si>
  <si>
    <t>Potažení vnitřních stropů sklovláknitým pletivem vtlačeným do tenkovrstvé hmoty</t>
  </si>
  <si>
    <t>-1725805461</t>
  </si>
  <si>
    <t>"skladba V06 a V07" 2,41*(2,60+2,40)</t>
  </si>
  <si>
    <t>28</t>
  </si>
  <si>
    <t>611311131</t>
  </si>
  <si>
    <t>Potažení vnitřních rovných stropů vápenným štukem tloušťky do 3 mm</t>
  </si>
  <si>
    <t>-257482924</t>
  </si>
  <si>
    <t>29</t>
  </si>
  <si>
    <t>611325412</t>
  </si>
  <si>
    <t>Oprava vnitřní vápenocementové hladké omítky stropů v rozsahu plochy do 30%</t>
  </si>
  <si>
    <t>450156822</t>
  </si>
  <si>
    <t>"pod KZS"</t>
  </si>
  <si>
    <t>"množství převzato z položky č. 621211041" 108,748</t>
  </si>
  <si>
    <t>30</t>
  </si>
  <si>
    <t>612142001</t>
  </si>
  <si>
    <t>Potažení vnitřních stěn sklovláknitým pletivem vtlačeným do tenkovrstvé hmoty</t>
  </si>
  <si>
    <t>1394816325</t>
  </si>
  <si>
    <t>"strop nad schodištěm - skladba V06" (3,42*2,90)+((3,42+2,90+2,90)*0,22)</t>
  </si>
  <si>
    <t>31</t>
  </si>
  <si>
    <t>612325222</t>
  </si>
  <si>
    <t>Vápenocementová štuková omítka malých ploch do 0,25 m2 na stěnách</t>
  </si>
  <si>
    <t>kus</t>
  </si>
  <si>
    <t>-1542831859</t>
  </si>
  <si>
    <t>"zapravení omítky stěn pod parapetem"</t>
  </si>
  <si>
    <t>"viz výkres D.1.1.02" 23</t>
  </si>
  <si>
    <t>"viz výkres D.1.1.03" 24</t>
  </si>
  <si>
    <t>32</t>
  </si>
  <si>
    <t>612325225</t>
  </si>
  <si>
    <t>Vápenocementová štuková omítka malých ploch do 4,0 m2 na stěnách</t>
  </si>
  <si>
    <t>-806589665</t>
  </si>
  <si>
    <t xml:space="preserve">"viz výkres D.1.1.01" </t>
  </si>
  <si>
    <t>"po zazdívce nových dveřních zárubní" 2</t>
  </si>
  <si>
    <t xml:space="preserve">"viz výkres D.1.1.04" </t>
  </si>
  <si>
    <t>"zazdívce nových dveřních zárubní" 1</t>
  </si>
  <si>
    <t>33</t>
  </si>
  <si>
    <t>612325302</t>
  </si>
  <si>
    <t>Vápenocementová štuková omítka ostění nebo nadpraží</t>
  </si>
  <si>
    <t>-1270757315</t>
  </si>
  <si>
    <t>"viz výkres D.1.1.01 - okna"</t>
  </si>
  <si>
    <t>(0,58+0,57+0,57)*0,48*2</t>
  </si>
  <si>
    <t>(1,34+0,60+0,60)*0,48*3</t>
  </si>
  <si>
    <t>(1,33+1,13+1,13)*0,48</t>
  </si>
  <si>
    <t>(0,87+0,60+0,60)*0,48*4</t>
  </si>
  <si>
    <t>(2,10+1,50+1,50)*0,48</t>
  </si>
  <si>
    <t>(1,35+1,50+1,50)*0,48</t>
  </si>
  <si>
    <t xml:space="preserve">"viz výkres D.1.1.02 - okna" </t>
  </si>
  <si>
    <t>(0,70+1,47+1,47)*0,48*6</t>
  </si>
  <si>
    <t>(1,33+1,16+1,16)*0,48*7</t>
  </si>
  <si>
    <t>(2,10+1,46+1,46)*0,48*5</t>
  </si>
  <si>
    <t>(1,33+1,47+1,47)*0,48*4</t>
  </si>
  <si>
    <t>"balkónové dveře" (0,90+2,20+2,20)*0,48</t>
  </si>
  <si>
    <t xml:space="preserve">"viz výkres D.1.1.03" </t>
  </si>
  <si>
    <t>(1,74+1,32+1,32)*0,48</t>
  </si>
  <si>
    <t>(1,33+1,45+1,45)*0,48</t>
  </si>
  <si>
    <t>(0,70+1,47+1,47)*0,48*4</t>
  </si>
  <si>
    <t>(0,87+1,44+1,44)*0,48</t>
  </si>
  <si>
    <t>(1,33+1,17+1,17)*0,48*7</t>
  </si>
  <si>
    <t>(2,10+1,45+1,45)*0,48*6</t>
  </si>
  <si>
    <t>"balkónové dveře" (1,33+2,35+2,35)*0,48*4</t>
  </si>
  <si>
    <t>"dveře vchodové" (1,45+2,46+2,46)*0,48*3</t>
  </si>
  <si>
    <t>62</t>
  </si>
  <si>
    <t>Úprava povrchů vnějších</t>
  </si>
  <si>
    <t>34</t>
  </si>
  <si>
    <t>621131121</t>
  </si>
  <si>
    <t>Penetrace akrylát-silikon vnějších podhledů nanášená ručně</t>
  </si>
  <si>
    <t>-2009565761</t>
  </si>
  <si>
    <t>35</t>
  </si>
  <si>
    <t>621211041</t>
  </si>
  <si>
    <t>Montáž kontaktního zateplení vnějších podhledů z polystyrénových desek tl do 200 mm</t>
  </si>
  <si>
    <t>-50242494</t>
  </si>
  <si>
    <t>"viz výkres D.1.1.01"</t>
  </si>
  <si>
    <t>"skladba V03"</t>
  </si>
  <si>
    <t>2,35*4,15</t>
  </si>
  <si>
    <t>4,30*4,15</t>
  </si>
  <si>
    <t>12,80*4,20</t>
  </si>
  <si>
    <t>6,60*4,15</t>
  </si>
  <si>
    <t>36</t>
  </si>
  <si>
    <t>283760810</t>
  </si>
  <si>
    <t>deska fasádní polystyrénová Isover EPS GreyWall Plus 1000 x 500 x 200 mm</t>
  </si>
  <si>
    <t>1763977187</t>
  </si>
  <si>
    <t>108,748*1,07 'Přepočtené koeficientem množství</t>
  </si>
  <si>
    <t>37</t>
  </si>
  <si>
    <t>622131121</t>
  </si>
  <si>
    <t>Penetrace akrylát-silikon vnějších stěn nanášená ručně</t>
  </si>
  <si>
    <t>320466365</t>
  </si>
  <si>
    <t>"množství převzato z položky č. 622211011" 53,04</t>
  </si>
  <si>
    <t>"množství převzato z položky č. 622211021" 164,849</t>
  </si>
  <si>
    <t>"množství převzato z položky č. 622211031" 82,998</t>
  </si>
  <si>
    <t>"množství převzato z položky č. 622211041" 635,659</t>
  </si>
  <si>
    <t>"množství převzato z položky č. 622221031" 55,075</t>
  </si>
  <si>
    <t>"viz výkres D.1.1.33 - římsa" (33,40+19,40+10,60+8,80+22,60+10,60)*(0,10+0,15+0,05+0,25)</t>
  </si>
  <si>
    <t>38</t>
  </si>
  <si>
    <t>622142001</t>
  </si>
  <si>
    <t>Potažení vnějších stěn sklovláknitým pletivem vtlačeným do tenkovrstvé hmoty</t>
  </si>
  <si>
    <t>1379125051</t>
  </si>
  <si>
    <t>39</t>
  </si>
  <si>
    <t>622143003</t>
  </si>
  <si>
    <t>Montáž omítkových plastových nebo pozinkovaných rohových profilů s tkaninou</t>
  </si>
  <si>
    <t>m</t>
  </si>
  <si>
    <t>-1191002017</t>
  </si>
  <si>
    <t>"zateplení soklu" (1,40*5)+20,00</t>
  </si>
  <si>
    <t>"viz výkres D.1.1.01, D.1.1.35"</t>
  </si>
  <si>
    <t>"zakončení obráceného soklu v 1.PP"</t>
  </si>
  <si>
    <t>(2,35+2,35+4,15+4,15)</t>
  </si>
  <si>
    <t>(4,30+4,30+4,15+4,15)</t>
  </si>
  <si>
    <t>(6,60+6,60+4,15+4,15+0,50+0,50)</t>
  </si>
  <si>
    <t>(12,80+12,80+4,20+4,20+2,00)</t>
  </si>
  <si>
    <t>(0,58+0,58+0,57+0,57)*2</t>
  </si>
  <si>
    <t>(1,34+1,34+0,60+0,60)*3</t>
  </si>
  <si>
    <t>(1,33+1,33+1,13+1,13)</t>
  </si>
  <si>
    <t>(0,87+0,87+0,60+0,60)*4</t>
  </si>
  <si>
    <t>(2,10+2,10+1,50+1,50)</t>
  </si>
  <si>
    <t>(1,35+1,35+1,50+1,50)</t>
  </si>
  <si>
    <t>(0,70+0,70+1,47+1,47)*6</t>
  </si>
  <si>
    <t>(1,33+1,33+1,16+1,16)*7</t>
  </si>
  <si>
    <t>(2,10+2,10+1,46+1,46)*5</t>
  </si>
  <si>
    <t>(1,33+1,33+1,47+1,47)*4</t>
  </si>
  <si>
    <t>"balkónové dveře" (0,90+2,20+2,20)</t>
  </si>
  <si>
    <t>(1,74+1,74+1,32+1,32)</t>
  </si>
  <si>
    <t>(1,33+1,33+1,45+1,45)</t>
  </si>
  <si>
    <t>(0,70+0,70+1,47+1,47)*4</t>
  </si>
  <si>
    <t>(0,87+0,87+1,44+1,44)</t>
  </si>
  <si>
    <t>(1,33+1,33+1,17+1,17)*7</t>
  </si>
  <si>
    <t>(2,10+2,10+1,45+1,45)*6</t>
  </si>
  <si>
    <t>"balkónové dveře" (1,33+2,35+2,35)*4</t>
  </si>
  <si>
    <t>"dveře vchodové" (1,45+2,46+2,46)*3</t>
  </si>
  <si>
    <t>"viz výkres D.1.1.33 - římsa" 33,40+19,40+10,60+8,80+22,60+10,60</t>
  </si>
  <si>
    <t>"hlavní fasáda" (6,50*3)+(8,50*2)+100,00</t>
  </si>
  <si>
    <t>40</t>
  </si>
  <si>
    <t>590514840</t>
  </si>
  <si>
    <t>lišta rohová PVC 10/10 cm s tkaninou bal. 2,5 m</t>
  </si>
  <si>
    <t>859094854</t>
  </si>
  <si>
    <t>681,81*1,05 'Přepočtené koeficientem množství</t>
  </si>
  <si>
    <t>41</t>
  </si>
  <si>
    <t>622143004</t>
  </si>
  <si>
    <t>Montáž omítkových samolepících začišťovacích profilů (APU lišt)</t>
  </si>
  <si>
    <t>-1334364474</t>
  </si>
  <si>
    <t>(0,58+0,57+0,57)*2</t>
  </si>
  <si>
    <t>(1,34+0,60+0,60)*3</t>
  </si>
  <si>
    <t>"vnitřní a vnější" (1,33+1,13+1,13)*2</t>
  </si>
  <si>
    <t>(0,87+0,60+0,60)*4</t>
  </si>
  <si>
    <t>"vnitřní a vnější" (2,10+1,50+1,50)*2</t>
  </si>
  <si>
    <t>"vnitřní a vnější" (1,35+1,50+1,50)*2</t>
  </si>
  <si>
    <t xml:space="preserve">"viz výkres D.1.1.02 - okna vnitřní a vnější" </t>
  </si>
  <si>
    <t>(0,70+1,47+1,47)*6*2</t>
  </si>
  <si>
    <t>(1,33+1,16+1,16)*7*2</t>
  </si>
  <si>
    <t>(2,10+1,46+1,46)*5*2</t>
  </si>
  <si>
    <t>(1,33+1,47+1,47)*4*2</t>
  </si>
  <si>
    <t>"balkónové dveře" (0,90+2,20+2,20)*2</t>
  </si>
  <si>
    <t xml:space="preserve">"viz výkres D.1.1.03 - okna vnitřní a vnější" </t>
  </si>
  <si>
    <t>(1,74+1,32+1,32)*2</t>
  </si>
  <si>
    <t>(1,33+1,45+1,45)*2</t>
  </si>
  <si>
    <t>(0,70+1,47+1,47)*4*2</t>
  </si>
  <si>
    <t>(0,87+1,44+1,44)*2</t>
  </si>
  <si>
    <t>(1,33+1,17+1,17)*7*2</t>
  </si>
  <si>
    <t>(2,10+1,45+1,45)*6*2</t>
  </si>
  <si>
    <t>"balkónové dveře" (1,33+2,35+2,35)*4*2</t>
  </si>
  <si>
    <t>"dveře vchodové" (1,45+2,46+2,46)*3*2</t>
  </si>
  <si>
    <t>42</t>
  </si>
  <si>
    <t>590514750</t>
  </si>
  <si>
    <t>profil okenní začišťovací s tkaninou - 6 mm/2,4 m</t>
  </si>
  <si>
    <t>-2026167079</t>
  </si>
  <si>
    <t>486,84*1,05 'Přepočtené koeficientem množství</t>
  </si>
  <si>
    <t>43</t>
  </si>
  <si>
    <t>6222110</t>
  </si>
  <si>
    <t>Montáž kontaktního zateplení říms z polystyrénových desek tl do 40 mm</t>
  </si>
  <si>
    <t>1575884265</t>
  </si>
  <si>
    <t xml:space="preserve">"zateplení podstřešní římsy" </t>
  </si>
  <si>
    <t>(33,40+19,40+10,60+8,80+22,60+10,60)*0,60</t>
  </si>
  <si>
    <t>44</t>
  </si>
  <si>
    <t>1421013045</t>
  </si>
  <si>
    <t>Tepelná izolace z fenolické pěny na fasádu  40 mm  (1200x400 mm)</t>
  </si>
  <si>
    <t>-984444765</t>
  </si>
  <si>
    <t>63,24*1,15 'Přepočtené koeficientem množství</t>
  </si>
  <si>
    <t>45</t>
  </si>
  <si>
    <t>622211011</t>
  </si>
  <si>
    <t>Montáž zateplení vnějších stěn z polystyrénových desek tl do 80 mm</t>
  </si>
  <si>
    <t>-2020826760</t>
  </si>
  <si>
    <t>"vnitřní obrácený sokl zdiva 1.PP"</t>
  </si>
  <si>
    <t>(2,35+2,35+4,15+4,15)*0,60</t>
  </si>
  <si>
    <t>(4,30+4,30+4,15+4,15)*0,60</t>
  </si>
  <si>
    <t>(6,60+6,60+4,15+4,15+0,50+0,50)*0,60</t>
  </si>
  <si>
    <t>(12,80+12,80+4,20+4,20+2,00)*0,60</t>
  </si>
  <si>
    <t>46</t>
  </si>
  <si>
    <t>283760340</t>
  </si>
  <si>
    <t>deska fasádní polystyrénová EPS "šedý" 1000 x 500 x 60 mm (lambda=0,035 W/mK)</t>
  </si>
  <si>
    <t>-1417726476</t>
  </si>
  <si>
    <t>53,04*1,07 'Přepočtené koeficientem množství</t>
  </si>
  <si>
    <t>47</t>
  </si>
  <si>
    <t>622211021</t>
  </si>
  <si>
    <t>Montáž zateplení vnějších stěn z polystyrénových desek tl do 120 mm</t>
  </si>
  <si>
    <t>1729805201</t>
  </si>
  <si>
    <t xml:space="preserve">"zateplení soklu" </t>
  </si>
  <si>
    <t>"viz výkres D.1.1.06" (10,20*1,40)+(5,80*1,20)+(3,30*1,50)</t>
  </si>
  <si>
    <t>"viz výkres D.1.1.07" (22,80*1,40)+(10,20*1,10)+(2,95*2,20)-(1,40*2,00)</t>
  </si>
  <si>
    <t>"viz výkres D.1.1.08" (9,00*2,00)+2,00+(9,90*1,00)</t>
  </si>
  <si>
    <t>"viz výkres D.1.1.09" (7,30*1,00)+(25,50*2,20)+(2,95*2,20)-(1,40*2,00)</t>
  </si>
  <si>
    <t>"odpočet sklepních oken"</t>
  </si>
  <si>
    <t>-(0,58*0,57)*2</t>
  </si>
  <si>
    <t>-(1,34*0,60)*3</t>
  </si>
  <si>
    <t>-(0,87*0,60)*4</t>
  </si>
  <si>
    <t>48</t>
  </si>
  <si>
    <t>283760170</t>
  </si>
  <si>
    <t>deska fasádní polystyrénová soklová EPS 1250 x 600 x 100 mm (lambda=0,035 W/mK)</t>
  </si>
  <si>
    <t>-1353491442</t>
  </si>
  <si>
    <t>164,849*1,07 'Přepočtené koeficientem množství</t>
  </si>
  <si>
    <t>49</t>
  </si>
  <si>
    <t>622211031</t>
  </si>
  <si>
    <t>Montáž zateplení vnějších stěn z polystyrénových desek tl do 160 mm</t>
  </si>
  <si>
    <t>-414133699</t>
  </si>
  <si>
    <t>"viz výkres D.1.1.04"</t>
  </si>
  <si>
    <t>"půlštoky" (6,30+13,40+8,90+8,90+17,60+31,40+8,90)*0,87</t>
  </si>
  <si>
    <t>50</t>
  </si>
  <si>
    <t>283760420</t>
  </si>
  <si>
    <t>deska fasádní polystyrénová EPS "šedý" 1000 x 500 x 140 mm (lambda=0,032 W/mK)</t>
  </si>
  <si>
    <t>1252678054</t>
  </si>
  <si>
    <t>82,998*1,07 'Přepočtené koeficientem množství</t>
  </si>
  <si>
    <t>51</t>
  </si>
  <si>
    <t>622211041</t>
  </si>
  <si>
    <t>Montáž zateplení vnějších stěn z polystyrénových desek tl do 200 mm</t>
  </si>
  <si>
    <t>-1192513261</t>
  </si>
  <si>
    <t>"skladba S01b" ((3,00+3,10+3,00)*2,40)-(0,70*2,07)+((1,80*0,80)*2)+(((1,80*1,80)/2)*2)</t>
  </si>
  <si>
    <t>"viz výkres D.1.1.02, D.1.1.03"</t>
  </si>
  <si>
    <t>"hlavní fasáda" ((32,80+19,05+10,25+8,90+22,60+10,25)*6,60)+(10,00*2,50)+(7,30*2,50)</t>
  </si>
  <si>
    <t>"odpočet zateplení soklu v místě vstupních dveří" -(2,95*2,20*3)</t>
  </si>
  <si>
    <t>"odpočet oken"</t>
  </si>
  <si>
    <t>-(1,33*1,13)</t>
  </si>
  <si>
    <t>-(2,10*1,50)</t>
  </si>
  <si>
    <t>-(1,35*1,50)</t>
  </si>
  <si>
    <t xml:space="preserve">"viz výkres D.1.1.02" </t>
  </si>
  <si>
    <t>-(0,70*1,47)*6</t>
  </si>
  <si>
    <t>-(1,33*1,16)*7</t>
  </si>
  <si>
    <t>-(2,10*1,46)*5</t>
  </si>
  <si>
    <t>-(1,33*1,47)*4</t>
  </si>
  <si>
    <t>"balkónové dveře" -(0,90*2,20)</t>
  </si>
  <si>
    <t>-(1,74*1,32)</t>
  </si>
  <si>
    <t>-(1,33*1,45)</t>
  </si>
  <si>
    <t>-(0,70*1,47)*4</t>
  </si>
  <si>
    <t>-(0,87*1,44)</t>
  </si>
  <si>
    <t>-(1,33*1,17)*7</t>
  </si>
  <si>
    <t>-(2,10*1,45)*6</t>
  </si>
  <si>
    <t>"balkónové dveře" -(1,33*2,35)*4</t>
  </si>
  <si>
    <t>52</t>
  </si>
  <si>
    <t>283760480</t>
  </si>
  <si>
    <t>deska fasádní polystyrénová EPS "šedý" 1000 x 500 x 200 mm (lambda=0,032 W/mK)</t>
  </si>
  <si>
    <t>-253734494</t>
  </si>
  <si>
    <t>635,659*1,07 'Přepočtené koeficientem množství</t>
  </si>
  <si>
    <t>53</t>
  </si>
  <si>
    <t>622221031</t>
  </si>
  <si>
    <t>Montáž zateplení vnějších stěn z minerální vlny s podélnou orientací vláken tl do 160 mm</t>
  </si>
  <si>
    <t>-247258921</t>
  </si>
  <si>
    <t>"zateplení komínů" ((0,75+0,75+1,10+1,10)*1,00*5)+((0,80+0,80+1,40+1,40)*1,00*3)+((0,75+0,75+1,80+1,80)*1,00)+((0,80+0,80+0,80+0,80)*1,00*2)</t>
  </si>
  <si>
    <t>"zateplení komínů v místě technické místnosti" ((0,80+0,30)*2,75)+(1,40*2,75)</t>
  </si>
  <si>
    <t>"zateplení komínů mimo technické místnosti" ((0,70+0,75+0,90)*1,00)+((0,60+0,60+1,45)*1,00)</t>
  </si>
  <si>
    <t>54</t>
  </si>
  <si>
    <t>631515310</t>
  </si>
  <si>
    <t>deska minerální izolační s podélnou orientací vláken tl. 140 mm</t>
  </si>
  <si>
    <t>895809194</t>
  </si>
  <si>
    <t>55,075*1,07 'Přepočtené koeficientem množství</t>
  </si>
  <si>
    <t>55</t>
  </si>
  <si>
    <t>6222512</t>
  </si>
  <si>
    <t>Příplatek k cenám zateplení za použití systému kotvení pod izolantem</t>
  </si>
  <si>
    <t>-1505243703</t>
  </si>
  <si>
    <t>56</t>
  </si>
  <si>
    <t>622252001</t>
  </si>
  <si>
    <t>Montáž zakládacích soklových lišt kontaktního zateplení</t>
  </si>
  <si>
    <t>1259943376</t>
  </si>
  <si>
    <t>"hlavní fasáda" (32,60+19,00+10,05+10,00+8,80+22,60)-(1,45*3)</t>
  </si>
  <si>
    <t>"sokl" (32,60+19,00+10,05+10,00+8,80+22,60)</t>
  </si>
  <si>
    <t>57</t>
  </si>
  <si>
    <t>590516510</t>
  </si>
  <si>
    <t>lišta soklová Al s okapničkou, zakládací U 14 cm, 0,95/200 cm</t>
  </si>
  <si>
    <t>-937026301</t>
  </si>
  <si>
    <t>103,05*1,05 'Přepočtené koeficientem množství</t>
  </si>
  <si>
    <t>58</t>
  </si>
  <si>
    <t>590516570</t>
  </si>
  <si>
    <t>lišta soklová Al s okapničkou, zakládací U 20 cm, 0,95/200 cm</t>
  </si>
  <si>
    <t>-454776282</t>
  </si>
  <si>
    <t>98,7*1,05 'Přepočtené koeficientem množství</t>
  </si>
  <si>
    <t>59</t>
  </si>
  <si>
    <t>622325101</t>
  </si>
  <si>
    <t>Oprava vnější vápenocementové hladké omítky složitosti 1 stěn v rozsahu do 10%</t>
  </si>
  <si>
    <t>-751196400</t>
  </si>
  <si>
    <t>60</t>
  </si>
  <si>
    <t>622511101</t>
  </si>
  <si>
    <t>Tenkovrstvá akrylátová mozaiková jemnozrnná omítka včetně penetrace vnějších stěn</t>
  </si>
  <si>
    <t>-1654797312</t>
  </si>
  <si>
    <t>(-(0,58*0,57)*2)+((0,58+0,57+0,57)*0,12*2)</t>
  </si>
  <si>
    <t>(-(1,34*0,60)*3)+((1,34+0,60+0,60)*0,12*3)</t>
  </si>
  <si>
    <t>(-(0,87*0,60)*4)+((0,87+0,60+0,60)*0,12*4)</t>
  </si>
  <si>
    <t>622521011</t>
  </si>
  <si>
    <t>Tenkovrstvá silikátová zrnitá omítka tl. 1,5 mm včetně penetrace vnějších stěn</t>
  </si>
  <si>
    <t>34758836</t>
  </si>
  <si>
    <t>(-(1,33*1,13))+((1,33+1,13+1,13)*0,22)</t>
  </si>
  <si>
    <t>(-(2,10*1,50))+((2,10+1,50+1,50)*0,22)</t>
  </si>
  <si>
    <t>(-(1,35*1,50))+((1,35+1,50+1,50)*0,22)</t>
  </si>
  <si>
    <t>(-(0,70*1,47)*6)+((0,70+1,47+1,47)*0,22*6)</t>
  </si>
  <si>
    <t>(-(1,33*1,16)*7)+((1,33+1,16+1,16)*0,22*7)</t>
  </si>
  <si>
    <t>(-(2,10*1,46)*5)+((2,10+1,46+1,46)*0,22*5)</t>
  </si>
  <si>
    <t>(-(1,33*1,47)*4)+((1,33+1,47+1,47)*0,22*4)</t>
  </si>
  <si>
    <t>"balkónové dveře" (-(0,90*2,20))+((0,90+2,20+2,20)*0,22)</t>
  </si>
  <si>
    <t>(-(1,74*1,32))+((1,74+1,32+1,32)*0,22)</t>
  </si>
  <si>
    <t>(-(1,33*1,45))+((1,33+1,45+1,45)*0,22)</t>
  </si>
  <si>
    <t>(-(0,70*1,47)*4)+((0,70+1,47+1,47)*0,22*4)</t>
  </si>
  <si>
    <t>(-(0,87*1,44))+((0,87+1,44+1,44)*0,22)</t>
  </si>
  <si>
    <t>(-(1,33*1,17)*7)+((1,33+1,17+1,17)*0,22*7)</t>
  </si>
  <si>
    <t>(-(2,10*1,45)*6)+((2,10+1,45+1,45)*0,22*6)</t>
  </si>
  <si>
    <t>"balkónové dveře" (-(1,33*2,35)*4)+((1,33+2,35+2,35)*0,22*4)</t>
  </si>
  <si>
    <t>628195001</t>
  </si>
  <si>
    <t>Očištění zdiva nebo betonu zdí a valů před započetím oprav ručně</t>
  </si>
  <si>
    <t>-1470873438</t>
  </si>
  <si>
    <t xml:space="preserve">"zateplení soklu - podzemní část" </t>
  </si>
  <si>
    <t>"viz výkres D.1.1.06" (10,20+5,80+3,30)*0,60</t>
  </si>
  <si>
    <t>"viz výkres D.1.1.07" (22,80+10,20)*0,60</t>
  </si>
  <si>
    <t>"viz výkres D.1.1.08" (9,00+9,90)*0,60</t>
  </si>
  <si>
    <t>"viz výkres D.1.1.09" (7,30+25,50)*0,60</t>
  </si>
  <si>
    <t>63</t>
  </si>
  <si>
    <t>629991011</t>
  </si>
  <si>
    <t>Zakrytí výplní otvorů a svislých ploch fólií přilepenou lepící páskou</t>
  </si>
  <si>
    <t>-932961451</t>
  </si>
  <si>
    <t>"vnitřní a vnejší strana"</t>
  </si>
  <si>
    <t>(0,58*0,57)*2</t>
  </si>
  <si>
    <t>(1,34*0,60)*3</t>
  </si>
  <si>
    <t>(1,33*1,13)</t>
  </si>
  <si>
    <t>(0,87*0,60)*4</t>
  </si>
  <si>
    <t>(2,10*1,50)</t>
  </si>
  <si>
    <t>(1,35*1,50)</t>
  </si>
  <si>
    <t>(0,70*1,47)*6</t>
  </si>
  <si>
    <t>(1,33*1,16)*7</t>
  </si>
  <si>
    <t>(2,10*1,46)*5</t>
  </si>
  <si>
    <t>(1,33*1,47)*4</t>
  </si>
  <si>
    <t>"balkónové dveře" (0,90*2,20)</t>
  </si>
  <si>
    <t>(1,74*1,32)</t>
  </si>
  <si>
    <t>(1,33*1,45)</t>
  </si>
  <si>
    <t>(0,70*1,47)*4</t>
  </si>
  <si>
    <t>(0,87*1,44)</t>
  </si>
  <si>
    <t>(1,33*1,17)*7</t>
  </si>
  <si>
    <t>(2,10*1,45)*6</t>
  </si>
  <si>
    <t>"balkónové dveře" (1,33*2,35)*4</t>
  </si>
  <si>
    <t>"dveře vchodové" (1,45*2,46)*3</t>
  </si>
  <si>
    <t>115,904*2 'Přepočtené koeficientem množství</t>
  </si>
  <si>
    <t>64</t>
  </si>
  <si>
    <t>629999011</t>
  </si>
  <si>
    <t>Příplatek k úpravám povrchů za provádění styku dvou barev nebo struktur na fasádě</t>
  </si>
  <si>
    <t>-1483923429</t>
  </si>
  <si>
    <t>"viz výkres D.1.1.06 - okna" (1,10+1,10+1,60+1,60)+(1,10+1,10+2,40+2,40)+((2,15+2,15+1,65+1,65)*4)</t>
  </si>
  <si>
    <t>"viz výkres D.1.1.07 - okna" ((1,45+1,45+1,65+1,65)*6)+((1,40+1,40+1,35+1,35)*6)+(1,45+1,45+1,95+1,95)</t>
  </si>
  <si>
    <t>"viz výkres D.1.1.08 - okna" ((1,45+1,45+1,35+1,35)*9)</t>
  </si>
  <si>
    <t>"viz výkres D.1.1.09 - okna" ((1,45+1,45+1,65+1,65)*4)+((1,45+1,45+2,50+2,50)*4)+((2,15+2,15+1,65+1,65)*9)+(1,45+1,45+1,50+1,50)</t>
  </si>
  <si>
    <t>Podlahy a podlahové konstrukce</t>
  </si>
  <si>
    <t>65</t>
  </si>
  <si>
    <t>631311114</t>
  </si>
  <si>
    <t>Mazanina tl do 80 mm z betonu prostého tř. C 16/20</t>
  </si>
  <si>
    <t>1246083746</t>
  </si>
  <si>
    <t>"viz výkres D.1.1.04" (297,10+2,90+4,30+2,90)*0,06</t>
  </si>
  <si>
    <t>66</t>
  </si>
  <si>
    <t>631312141</t>
  </si>
  <si>
    <t>Doplnění rýh v dosavadních mazaninách betonem prostým</t>
  </si>
  <si>
    <t>1608302444</t>
  </si>
  <si>
    <t>"viz výkres D.1.1.04" (297,10+2,90+4,30+2,90)*0,25*0,03</t>
  </si>
  <si>
    <t>67</t>
  </si>
  <si>
    <t>631319011</t>
  </si>
  <si>
    <t>Příplatek k mazanině tl do 80 mm za přehlazení povrchu</t>
  </si>
  <si>
    <t>164587922</t>
  </si>
  <si>
    <t>68</t>
  </si>
  <si>
    <t>631319171</t>
  </si>
  <si>
    <t>Příplatek k mazanině tl do 80 mm za stržení povrchu spodní vrstvy před vložením výztuže</t>
  </si>
  <si>
    <t>-397452990</t>
  </si>
  <si>
    <t>69</t>
  </si>
  <si>
    <t>631362021</t>
  </si>
  <si>
    <t>Výztuž mazanin svařovanými sítěmi Kari</t>
  </si>
  <si>
    <t>-1680961439</t>
  </si>
  <si>
    <t>"viz výkres D.1.1.04" ((297,10+2,90+4,30+2,90)*0,985*1,20)*0,001</t>
  </si>
  <si>
    <t>70</t>
  </si>
  <si>
    <t>632451023</t>
  </si>
  <si>
    <t>Vyrovnávací potěr tl do 40 mm z MC 15 provedený v pásu</t>
  </si>
  <si>
    <t>-527551800</t>
  </si>
  <si>
    <t xml:space="preserve">"vyrovnávací potěr pod vnitřní parapety" </t>
  </si>
  <si>
    <t>0,70*0,48*6</t>
  </si>
  <si>
    <t>1,33*0,48*7</t>
  </si>
  <si>
    <t>2,10*0,48*5</t>
  </si>
  <si>
    <t>1,33*0,48*4</t>
  </si>
  <si>
    <t>1,74*0,48</t>
  </si>
  <si>
    <t>1,33*0,48</t>
  </si>
  <si>
    <t>0,70*0,48*4</t>
  </si>
  <si>
    <t>0,87*0,48</t>
  </si>
  <si>
    <t>2,10*0,48*6</t>
  </si>
  <si>
    <t>71</t>
  </si>
  <si>
    <t>634111113</t>
  </si>
  <si>
    <t>Obvodová dilatace pružnou těsnicí páskou v 80 mm mezi stěnou a mazaninou</t>
  </si>
  <si>
    <t>-1375792626</t>
  </si>
  <si>
    <t>"půlštoky" (6,30+13,40+8,90+8,90+17,60+31,40+8,90)</t>
  </si>
  <si>
    <t>"komíny" ((0,75+0,75+1,10+1,10)*6)+((0,80+0,80+1,40+1,40)*4)+(0,75+0,75+1,80+1,80)+((0,80+0,80+0,80+0,80)*2)</t>
  </si>
  <si>
    <t>72</t>
  </si>
  <si>
    <t>634113115</t>
  </si>
  <si>
    <t>Výplň dilatačních spár mazanin plastovým profilem v 80 mm</t>
  </si>
  <si>
    <t>-42093289</t>
  </si>
  <si>
    <t>"viz výkres D.1.1.04" 8,90*5</t>
  </si>
  <si>
    <t>Osazování výplní otvorů</t>
  </si>
  <si>
    <t>73</t>
  </si>
  <si>
    <t>642945111</t>
  </si>
  <si>
    <t>Osazování protipožárních nebo protiplynových zárubní dveří jednokřídlových do 2,5 m2</t>
  </si>
  <si>
    <t>2097111908</t>
  </si>
  <si>
    <t>"viz výkres D.1.1.04" 1+3</t>
  </si>
  <si>
    <t>74</t>
  </si>
  <si>
    <t>55331199</t>
  </si>
  <si>
    <t>zárubeň ocelová s požární odolností H 110 DV 700 L/P</t>
  </si>
  <si>
    <t>-1050103488</t>
  </si>
  <si>
    <t>75</t>
  </si>
  <si>
    <t>55331201</t>
  </si>
  <si>
    <t>zárubeň ocelová s požární odolností H 110 DV 800 L/P</t>
  </si>
  <si>
    <t>2087800898</t>
  </si>
  <si>
    <t>76</t>
  </si>
  <si>
    <t>55331203</t>
  </si>
  <si>
    <t>zárubeň ocelová s požární odolností H 110 DV 900 L/P</t>
  </si>
  <si>
    <t>1407660279</t>
  </si>
  <si>
    <t>"viz výkres D.1.1.04" 3</t>
  </si>
  <si>
    <t>Ostatní konstrukce a práce, bourání</t>
  </si>
  <si>
    <t>77</t>
  </si>
  <si>
    <t>952901111</t>
  </si>
  <si>
    <t>Vyčištění budov bytové a občanské výstavby při výšce podlaží do 4 m</t>
  </si>
  <si>
    <t>951059744</t>
  </si>
  <si>
    <t>"množství převzato z položky č. 621221041" 108,748</t>
  </si>
  <si>
    <t>"množství převzato z položky č. 763131411" 123,22</t>
  </si>
  <si>
    <t>"viz výkres D.1.1.04" 297,10+2,90+4,30+2,90</t>
  </si>
  <si>
    <t>78</t>
  </si>
  <si>
    <t>9539611</t>
  </si>
  <si>
    <t>Dodávka a montáž utěsnění prostupů přes požárně dělící k-ce požárními ucpávkami</t>
  </si>
  <si>
    <t>-1753984918</t>
  </si>
  <si>
    <t>79</t>
  </si>
  <si>
    <t>953961113</t>
  </si>
  <si>
    <t>Kotvy chemickým tmelem M 12 hl 110 mm do betonu, ŽB nebo kamene s vyvrtáním otvoru</t>
  </si>
  <si>
    <t>-910689734</t>
  </si>
  <si>
    <t>"dodatečné přikotvení pozednice" ((9,20+9,20+32,10+18,20+8,90+22,70)/1,50)+0,133</t>
  </si>
  <si>
    <t>80</t>
  </si>
  <si>
    <t>9771511</t>
  </si>
  <si>
    <t>Parotěsné zapravení otvorů pro foukanou izolaci</t>
  </si>
  <si>
    <t>1114434414</t>
  </si>
  <si>
    <t xml:space="preserve">"otvory pro foukanou izolaci prefa římsy" </t>
  </si>
  <si>
    <t>((33,40+19,40+10,60+8,80+22,60+10,60)/5)-0,08</t>
  </si>
  <si>
    <t>81</t>
  </si>
  <si>
    <t>977151118</t>
  </si>
  <si>
    <t>Jádrové vrty diamantovými korunkami do D 100 mm do stavebních materiálů</t>
  </si>
  <si>
    <t>CS ÚRS 2019 01</t>
  </si>
  <si>
    <t>-1486423777</t>
  </si>
  <si>
    <t>((33,40+19,40+10,60+8,80+22,60+10,60)/5)*0,08</t>
  </si>
  <si>
    <t>94</t>
  </si>
  <si>
    <t>Lešení a stavební výtahy</t>
  </si>
  <si>
    <t>82</t>
  </si>
  <si>
    <t>941211111</t>
  </si>
  <si>
    <t>Montáž lešení řadového rámového lehkého zatížení do 200 kg/m2 š do 0,9 m v do 10 m</t>
  </si>
  <si>
    <t>948325981</t>
  </si>
  <si>
    <t>"viz výkres D.1.1.06" (11,50*7,20)+(9,00*7,20)</t>
  </si>
  <si>
    <t>"viz výkres D.1.1.07" (23,00*7,20)+(11,50*7,20)</t>
  </si>
  <si>
    <t>"viz výkres D.1.1.08" (10,60*9,20)+(9,60*7,20)</t>
  </si>
  <si>
    <t>"viz výkres D.1.1.09" (33,00*7,20)+25,00</t>
  </si>
  <si>
    <t>83</t>
  </si>
  <si>
    <t>941211211</t>
  </si>
  <si>
    <t>Příplatek k lešení řadovému rámovému lehkému š 0,9 m v do 25 m za první a ZKD den použití</t>
  </si>
  <si>
    <t>41448931</t>
  </si>
  <si>
    <t>"množství převzato z položky č. 941211111" 825,24*90</t>
  </si>
  <si>
    <t>84</t>
  </si>
  <si>
    <t>941211811</t>
  </si>
  <si>
    <t>Demontáž lešení řadového rámového lehkého zatížení do 200 kg/m2 š do 0,9 m v do 10 m</t>
  </si>
  <si>
    <t>244521404</t>
  </si>
  <si>
    <t>"množství převzato z položky č. 941211111" 825,24</t>
  </si>
  <si>
    <t>85</t>
  </si>
  <si>
    <t>944511111</t>
  </si>
  <si>
    <t>Montáž ochranné sítě z textilie z umělých vláken</t>
  </si>
  <si>
    <t>-384907399</t>
  </si>
  <si>
    <t>86</t>
  </si>
  <si>
    <t>944511211</t>
  </si>
  <si>
    <t>Příplatek k ochranné síti za první a ZKD den použití</t>
  </si>
  <si>
    <t>1078371332</t>
  </si>
  <si>
    <t>87</t>
  </si>
  <si>
    <t>944511811</t>
  </si>
  <si>
    <t>Demontáž ochranné sítě z textilie z umělých vláken</t>
  </si>
  <si>
    <t>444350291</t>
  </si>
  <si>
    <t>88</t>
  </si>
  <si>
    <t>949101111</t>
  </si>
  <si>
    <t>Lešení pomocné pro objekty pozemních staveb s lešeňovou podlahou v do 1,9 m zatížení do 150 kg/m2</t>
  </si>
  <si>
    <t>2130481987</t>
  </si>
  <si>
    <t>89</t>
  </si>
  <si>
    <t>949101112</t>
  </si>
  <si>
    <t>Lešení pomocné pro objekty pozemních staveb s lešeňovou podlahou v do 3,5 m zatížení do 150 kg/m2</t>
  </si>
  <si>
    <t>496204686</t>
  </si>
  <si>
    <t>"viz výkres D.1.1.04 - schodiště" 2,40*4,30</t>
  </si>
  <si>
    <t>96</t>
  </si>
  <si>
    <t>Bourání konstrukcí</t>
  </si>
  <si>
    <t>90</t>
  </si>
  <si>
    <t>962032314</t>
  </si>
  <si>
    <t>Bourání pilířů cihelných z dutých nebo plných cihel pálených i nepálených na jakoukoli maltu</t>
  </si>
  <si>
    <t>2100080918</t>
  </si>
  <si>
    <t>"zdivo balkónů" ((2,10+0,70+0,70-1,20)*1,10*0,20)*6</t>
  </si>
  <si>
    <t>"stěny vikýře" 0,80</t>
  </si>
  <si>
    <t>"stěny vnějšího schodiště" 3,20</t>
  </si>
  <si>
    <t>91</t>
  </si>
  <si>
    <t>963053935</t>
  </si>
  <si>
    <t>Bourání ŽB schodišťových ramen monolitických zazděných oboustranně</t>
  </si>
  <si>
    <t>-57490091</t>
  </si>
  <si>
    <t>"vnější schodiště" 3,80*1,55</t>
  </si>
  <si>
    <t>92</t>
  </si>
  <si>
    <t>963051113</t>
  </si>
  <si>
    <t>Bourání ŽB stropů deskových tl přes 80 mm</t>
  </si>
  <si>
    <t>1792031908</t>
  </si>
  <si>
    <t>"balkón" (2,10*0,70*0,15)*6</t>
  </si>
  <si>
    <t>93</t>
  </si>
  <si>
    <t>965042131</t>
  </si>
  <si>
    <t>Bourání podkladů pod dlažby nebo mazanin betonových nebo z litého asfaltu tl do 100 mm pl do 4 m2</t>
  </si>
  <si>
    <t>509735355</t>
  </si>
  <si>
    <t>"lodžie"</t>
  </si>
  <si>
    <t>"viz výkres D.1.1.37" ((2,41*1,25)+(0,90*0,35)+(0,80*0,80))*0,10</t>
  </si>
  <si>
    <t>965042141</t>
  </si>
  <si>
    <t>Bourání podkladů pod dlažby nebo mazanin betonových nebo z litého asfaltu tl do 100 mm pl přes 4 m2</t>
  </si>
  <si>
    <t>1025734450</t>
  </si>
  <si>
    <t>"viz výkres D.1.1.04" (297,10+2,90+4,30+2,90)*0,05</t>
  </si>
  <si>
    <t>95</t>
  </si>
  <si>
    <t>965082923</t>
  </si>
  <si>
    <t>Odstranění násypů pod podlahy tl do 100 mm pl přes 2 m2</t>
  </si>
  <si>
    <t>2037500797</t>
  </si>
  <si>
    <t>966053121</t>
  </si>
  <si>
    <t>Vybourání částí ŽB říms vyložených do 250 mm</t>
  </si>
  <si>
    <t>1809481033</t>
  </si>
  <si>
    <t>"soklová římsa" (32,60+19,00+10,05+10,00+8,80+22,60)-(1,45*3)</t>
  </si>
  <si>
    <t>97</t>
  </si>
  <si>
    <t>966055121</t>
  </si>
  <si>
    <t>Vybourání částí ŽB říms vyložených přes 500 mm</t>
  </si>
  <si>
    <t>-114942928</t>
  </si>
  <si>
    <t>"stříška nad vstupy ve dvoře" 3,30</t>
  </si>
  <si>
    <t>98</t>
  </si>
  <si>
    <t>968072244</t>
  </si>
  <si>
    <t>Vybourání kovových rámů oken jednoduchých včetně křídel pl do 1 m2</t>
  </si>
  <si>
    <t>-25265438</t>
  </si>
  <si>
    <t xml:space="preserve">"sklepní okna" </t>
  </si>
  <si>
    <t>(0,53*0,57)*2</t>
  </si>
  <si>
    <t>99</t>
  </si>
  <si>
    <t>968072455</t>
  </si>
  <si>
    <t>Vybourání kovových dveřních zárubní pl do 2 m2</t>
  </si>
  <si>
    <t>500412609</t>
  </si>
  <si>
    <t>"viz výkres D.1.1.01" 2*0,80*2,00</t>
  </si>
  <si>
    <t>"viz výkres D.1.1.04" 1*0,90*2,00</t>
  </si>
  <si>
    <t>100</t>
  </si>
  <si>
    <t>978011141</t>
  </si>
  <si>
    <t>Otlučení vnitřní vápenné nebo vápenocementové omítky stropů v rozsahu do 30 %</t>
  </si>
  <si>
    <t>-970452044</t>
  </si>
  <si>
    <t>101</t>
  </si>
  <si>
    <t>978012191</t>
  </si>
  <si>
    <t>Otlučení vnitřní vápenné nebo vápenocementové omítky stropů rákosových v rozsahu do 100 %</t>
  </si>
  <si>
    <t>-2078152240</t>
  </si>
  <si>
    <t>"viz výkres D.1.1.34" 2,41*2,65</t>
  </si>
  <si>
    <t>102</t>
  </si>
  <si>
    <t>978015321</t>
  </si>
  <si>
    <t>Otlučení vnější vápenné nebo vápenocementové vnější omítky stupně členitosti 1 a 2 rozsahu do 10%</t>
  </si>
  <si>
    <t>-420970950</t>
  </si>
  <si>
    <t>997</t>
  </si>
  <si>
    <t>Přesun sutě</t>
  </si>
  <si>
    <t>103</t>
  </si>
  <si>
    <t>997002611</t>
  </si>
  <si>
    <t>Nakládání suti a vybouraných hmot</t>
  </si>
  <si>
    <t>2109405449</t>
  </si>
  <si>
    <t>104</t>
  </si>
  <si>
    <t>997013211</t>
  </si>
  <si>
    <t>Vnitrostaveništní doprava suti a vybouraných hmot pro budovy v do 6 m ručně</t>
  </si>
  <si>
    <t>77648041</t>
  </si>
  <si>
    <t>105</t>
  </si>
  <si>
    <t>997013311</t>
  </si>
  <si>
    <t>Montáž a demontáž shozu suti v do 10 m</t>
  </si>
  <si>
    <t>286848174</t>
  </si>
  <si>
    <t>8+8</t>
  </si>
  <si>
    <t>106</t>
  </si>
  <si>
    <t>997013321</t>
  </si>
  <si>
    <t>Příplatek k shozu suti v do 10 m za první a ZKD den použití</t>
  </si>
  <si>
    <t>-2039199222</t>
  </si>
  <si>
    <t>16*10</t>
  </si>
  <si>
    <t>107</t>
  </si>
  <si>
    <t>997013501</t>
  </si>
  <si>
    <t>Odvoz suti a vybouraných hmot na skládku nebo meziskládku do 1 km se složením</t>
  </si>
  <si>
    <t>1554689005</t>
  </si>
  <si>
    <t>108</t>
  </si>
  <si>
    <t>997013509</t>
  </si>
  <si>
    <t>Příplatek k odvozu suti a vybouraných hmot na skládku ZKD 1 km přes 1 km</t>
  </si>
  <si>
    <t>97664450</t>
  </si>
  <si>
    <t>106,503*11 'Přepočtené koeficientem množství</t>
  </si>
  <si>
    <t>109</t>
  </si>
  <si>
    <t>997013801</t>
  </si>
  <si>
    <t>Poplatek za uložení stavebního betonového odpadu na skládce (skládkovné)</t>
  </si>
  <si>
    <t>313252588</t>
  </si>
  <si>
    <t>"oddíl HSV" 105,80-4,971</t>
  </si>
  <si>
    <t>110</t>
  </si>
  <si>
    <t>997013831</t>
  </si>
  <si>
    <t>Poplatek za uložení stavebního směsného odpadu na skládce (skládkovné)</t>
  </si>
  <si>
    <t>484902424</t>
  </si>
  <si>
    <t>"oddíl PSV" 4,971</t>
  </si>
  <si>
    <t>998</t>
  </si>
  <si>
    <t>Přesun hmot</t>
  </si>
  <si>
    <t>111</t>
  </si>
  <si>
    <t>998017002</t>
  </si>
  <si>
    <t>Přesun hmot s omezením mechanizace pro budovy v do 12 m</t>
  </si>
  <si>
    <t>109265640</t>
  </si>
  <si>
    <t>PSV</t>
  </si>
  <si>
    <t>Práce a dodávky PSV</t>
  </si>
  <si>
    <t>711</t>
  </si>
  <si>
    <t>Izolace proti vodě, vlhkosti a plynům</t>
  </si>
  <si>
    <t>112</t>
  </si>
  <si>
    <t>711111001</t>
  </si>
  <si>
    <t>Provedení izolace proti zemní vlhkosti vodorovné za studena nátěrem penetračním</t>
  </si>
  <si>
    <t>-1757919200</t>
  </si>
  <si>
    <t>"strop nad schodištěm - skladba V06" 3,42*2,90</t>
  </si>
  <si>
    <t>"viz výkres D.1.1.37" (2,41*1,25)+(0,90*0,35)+(0,80*0,80)</t>
  </si>
  <si>
    <t>113</t>
  </si>
  <si>
    <t>711112001</t>
  </si>
  <si>
    <t>Provedení izolace proti zemní vlhkosti svislé za studena nátěrem penetračním</t>
  </si>
  <si>
    <t>-443700567</t>
  </si>
  <si>
    <t xml:space="preserve">"soklová část" </t>
  </si>
  <si>
    <t>"viz výkres D.1.1.01" (32,60+19,00+10,05+10,00+8,80+22,60)*0,80</t>
  </si>
  <si>
    <t>"půlštoky" ((6,30+13,40+8,90+8,90+17,60+31,40+8,90)+(4,50+4,50+3,40))*0,87</t>
  </si>
  <si>
    <t>"komíny" (((0,75+0,75+1,10+1,10)*6)+((0,80+0,80+1,40+1,40)*4)+(0,75+0,75+1,80+1,80)+((0,80+0,80+0,80+0,80)*2))*0,50</t>
  </si>
  <si>
    <t>114</t>
  </si>
  <si>
    <t>111631500</t>
  </si>
  <si>
    <t>lak asfaltový ALP/9 (MJ t) bal 9 kg</t>
  </si>
  <si>
    <t>-1477142362</t>
  </si>
  <si>
    <t>"množství převzato z položky č. 711111001" 321,086</t>
  </si>
  <si>
    <t>"množství převzato z položky č. 711112001" 201,876</t>
  </si>
  <si>
    <t>522,962*0,0003 'Přepočtené koeficientem množství</t>
  </si>
  <si>
    <t>115</t>
  </si>
  <si>
    <t>711131101</t>
  </si>
  <si>
    <t>Provedení izolace proti zemní vlhkosti pásy na sucho vodorovné AIP nebo tkaninou</t>
  </si>
  <si>
    <t>-1602063940</t>
  </si>
  <si>
    <t>116</t>
  </si>
  <si>
    <t>628111200</t>
  </si>
  <si>
    <t>pás asfaltovaný A330</t>
  </si>
  <si>
    <t>706237699</t>
  </si>
  <si>
    <t>307,2*1,15 'Přepočtené koeficientem množství</t>
  </si>
  <si>
    <t>117</t>
  </si>
  <si>
    <t>711141559</t>
  </si>
  <si>
    <t>Provedení izolace proti zemní vlhkosti pásy přitavením vodorovné NAIP</t>
  </si>
  <si>
    <t>-289595195</t>
  </si>
  <si>
    <t>118</t>
  </si>
  <si>
    <t>711142559</t>
  </si>
  <si>
    <t>Provedení izolace proti zemní vlhkosti pásy přitavením svislé NAIP</t>
  </si>
  <si>
    <t>292713209</t>
  </si>
  <si>
    <t>119</t>
  </si>
  <si>
    <t>628322820</t>
  </si>
  <si>
    <t>pás těžký asfaltovaný V 60 S 35</t>
  </si>
  <si>
    <t>307420280</t>
  </si>
  <si>
    <t>522,962*1,2 'Přepočtené koeficientem množství</t>
  </si>
  <si>
    <t>120</t>
  </si>
  <si>
    <t>711161306</t>
  </si>
  <si>
    <t>Izolace proti zemní vlhkosti stěn foliemi nopovými pro běžné podmínky tl. 0,5 mm šířky 1,0 m</t>
  </si>
  <si>
    <t>1220102590</t>
  </si>
  <si>
    <t>"viz výkres D.1.1.01" (32,60+19,00+10,05+10,00+8,80+22,60)*1,00</t>
  </si>
  <si>
    <t>121</t>
  </si>
  <si>
    <t>711161381</t>
  </si>
  <si>
    <t>Izolace proti zemní vlhkosti foliemi nopovými ukončené horní lištou</t>
  </si>
  <si>
    <t>-672384064</t>
  </si>
  <si>
    <t>"zateplení soklu" (32,60+19,00+10,05+10,00+8,80+22,60-(1,45*3))</t>
  </si>
  <si>
    <t>122</t>
  </si>
  <si>
    <t>998711102</t>
  </si>
  <si>
    <t>Přesun hmot tonážní pro izolace proti vodě, vlhkosti a plynům v objektech výšky do 12 m</t>
  </si>
  <si>
    <t>355491616</t>
  </si>
  <si>
    <t>713</t>
  </si>
  <si>
    <t>Izolace tepelné</t>
  </si>
  <si>
    <t>123</t>
  </si>
  <si>
    <t>713121111</t>
  </si>
  <si>
    <t>Montáž izolace tepelné podlah volně kladenými rohožemi, pásy, dílci, deskami 1 vrstva</t>
  </si>
  <si>
    <t>2112005800</t>
  </si>
  <si>
    <t>"lodžie - spádová vrstva"</t>
  </si>
  <si>
    <t>124</t>
  </si>
  <si>
    <t>2837644</t>
  </si>
  <si>
    <t>deska z fenolické pěny tl. 60 mm (lambda=0,020 W/mK)</t>
  </si>
  <si>
    <t>1066442374</t>
  </si>
  <si>
    <t>3,968*1,02 'Přepočtené koeficientem množství</t>
  </si>
  <si>
    <t>125</t>
  </si>
  <si>
    <t>713121121</t>
  </si>
  <si>
    <t>Montáž izolace tepelné podlah volně kladenými rohožemi, pásy, dílci, deskami 2 vrstvy</t>
  </si>
  <si>
    <t>1079540606</t>
  </si>
  <si>
    <t>126</t>
  </si>
  <si>
    <t>283723190</t>
  </si>
  <si>
    <t>deska z pěnového polystyrenu EPS 100 S 1000 x 500 x 160 mm</t>
  </si>
  <si>
    <t>-318969373</t>
  </si>
  <si>
    <t>307,2*2,04 'Přepočtené koeficientem množství</t>
  </si>
  <si>
    <t>127</t>
  </si>
  <si>
    <t>713131141</t>
  </si>
  <si>
    <t>Montáž izolace tepelné stěn a základů lepením celoplošně rohoží, pásů, dílců, desek</t>
  </si>
  <si>
    <t>-1149611892</t>
  </si>
  <si>
    <t>128</t>
  </si>
  <si>
    <t>283723210</t>
  </si>
  <si>
    <t>deska z pěnového polystyrenu EPS 100 S 1000 x 500 x 200 mm</t>
  </si>
  <si>
    <t>297399810</t>
  </si>
  <si>
    <t>9,918*1,07 'Přepočtené koeficientem množství</t>
  </si>
  <si>
    <t>129</t>
  </si>
  <si>
    <t>713134113</t>
  </si>
  <si>
    <t>Tepelná foukaná izolace celulózová vlákna stěn tl do 250 mm</t>
  </si>
  <si>
    <t>-138746185</t>
  </si>
  <si>
    <t>(33,40+19,40+10,60+8,80+22,60+10,60)*0,30*0,55</t>
  </si>
  <si>
    <t>130</t>
  </si>
  <si>
    <t>713151111</t>
  </si>
  <si>
    <t>Montáž izolace tepelné střech šikmých kladené volně mezi krokve rohoží, pásů, desek</t>
  </si>
  <si>
    <t>745793511</t>
  </si>
  <si>
    <t xml:space="preserve">"viz výkres D.1.1.34" </t>
  </si>
  <si>
    <t>"skladba V07" (2,50*3,50)*3</t>
  </si>
  <si>
    <t>"viz výkres D.1.1.33 - střešní římsa" ((33,40+19,40+10,60+8,80+22,60+10,60)*0,90)*2</t>
  </si>
  <si>
    <t>131</t>
  </si>
  <si>
    <t>631481050</t>
  </si>
  <si>
    <t>deska minerální střešní izolační 600x1200 mm tl. 120 mm (lambda=0,038 W/mK)</t>
  </si>
  <si>
    <t>-1282548029</t>
  </si>
  <si>
    <t>"skladba V07" (2,50*3,50)</t>
  </si>
  <si>
    <t>"viz výkres D.1.1.33 - střešní římsa" ((33,40+19,40+10,60+8,80+22,60+10,60)*0,90)</t>
  </si>
  <si>
    <t>103,61*1,02 'Přepočtené koeficientem množství</t>
  </si>
  <si>
    <t>132</t>
  </si>
  <si>
    <t>631481020</t>
  </si>
  <si>
    <t>deska minerální střešní izolační 600x1200 mm tl. 60 mm (lambda=0,038 W/mK)</t>
  </si>
  <si>
    <t>902359269</t>
  </si>
  <si>
    <t>"skladba V07" (2,50*3,50)*2</t>
  </si>
  <si>
    <t>112,36*1,02 'Přepočtené koeficientem množství</t>
  </si>
  <si>
    <t>133</t>
  </si>
  <si>
    <t>713191133</t>
  </si>
  <si>
    <t>Montáž izolace tepelné podlah, stropů vrchem nebo střech překrytí fólií s přelepeným spojem</t>
  </si>
  <si>
    <t>-364530804</t>
  </si>
  <si>
    <t>"skladba V07" 3,50*4,50</t>
  </si>
  <si>
    <t>134</t>
  </si>
  <si>
    <t>283292950</t>
  </si>
  <si>
    <t>membrána podstřešní 150 g/m2 s aplikovanou spojovací páskou</t>
  </si>
  <si>
    <t>-995419072</t>
  </si>
  <si>
    <t>15,75*1,1 'Přepočtené koeficientem množství</t>
  </si>
  <si>
    <t>135</t>
  </si>
  <si>
    <t>998713102</t>
  </si>
  <si>
    <t>Přesun hmot tonážní pro izolace tepelné v objektech v do 12 m</t>
  </si>
  <si>
    <t>1277189987</t>
  </si>
  <si>
    <t>741</t>
  </si>
  <si>
    <t>Elektroinstalace - silnoproud</t>
  </si>
  <si>
    <t>136</t>
  </si>
  <si>
    <t>741410021</t>
  </si>
  <si>
    <t>Montáž vodič uzemňovací pásek průřezu do 120 mm2 v městské zástavbě v zemi</t>
  </si>
  <si>
    <t>607095674</t>
  </si>
  <si>
    <t>10,60+8,90+23,00+10,70+33,60+19,80+10,00</t>
  </si>
  <si>
    <t>137</t>
  </si>
  <si>
    <t>354420620</t>
  </si>
  <si>
    <t>pás zemnící 30 x 4 mm FeZn</t>
  </si>
  <si>
    <t>-1614382690</t>
  </si>
  <si>
    <t>138</t>
  </si>
  <si>
    <t>741420001</t>
  </si>
  <si>
    <t>Montáž drát nebo lano hromosvodné svodové D do 10 mm s podpěrou</t>
  </si>
  <si>
    <t>-1494761852</t>
  </si>
  <si>
    <t>9*3,50</t>
  </si>
  <si>
    <t>9*7,00</t>
  </si>
  <si>
    <t>139</t>
  </si>
  <si>
    <t>354410730</t>
  </si>
  <si>
    <t>drát průměr 10 mm FeZn</t>
  </si>
  <si>
    <t>-2026876433</t>
  </si>
  <si>
    <t>(9*3,50)/1,61</t>
  </si>
  <si>
    <t>19,565*1,05 'Přepočtené koeficientem množství</t>
  </si>
  <si>
    <t>140</t>
  </si>
  <si>
    <t>354410770</t>
  </si>
  <si>
    <t>drát průměr 8 mm AlMgSi</t>
  </si>
  <si>
    <t>-632935299</t>
  </si>
  <si>
    <t>(9*7,00)/1,61</t>
  </si>
  <si>
    <t>141</t>
  </si>
  <si>
    <t>35441415</t>
  </si>
  <si>
    <t>podpěra vedení PV 1b 15 FeZn do zdiva 350 mm - prodloužené</t>
  </si>
  <si>
    <t>352943839</t>
  </si>
  <si>
    <t>9*6</t>
  </si>
  <si>
    <t>142</t>
  </si>
  <si>
    <t>741420022</t>
  </si>
  <si>
    <t>Montáž svorka hromosvodná se 3 šrouby</t>
  </si>
  <si>
    <t>296222755</t>
  </si>
  <si>
    <t>9+9+9+16+18+9</t>
  </si>
  <si>
    <t>143</t>
  </si>
  <si>
    <t>354418850</t>
  </si>
  <si>
    <t>svorka spojovací SS pro lano D8-10 mm</t>
  </si>
  <si>
    <t>-1821760088</t>
  </si>
  <si>
    <t>144</t>
  </si>
  <si>
    <t>354419050</t>
  </si>
  <si>
    <t>svorka připojovací SOc k připojení okapových žlabů</t>
  </si>
  <si>
    <t>1895811908</t>
  </si>
  <si>
    <t>145</t>
  </si>
  <si>
    <t>354418950</t>
  </si>
  <si>
    <t>svorka připojovací SP1 k připojení kovových částí</t>
  </si>
  <si>
    <t>2109753773</t>
  </si>
  <si>
    <t>146</t>
  </si>
  <si>
    <t>354419860</t>
  </si>
  <si>
    <t>svorka odbočovací a spojovací SR 2a pro pásek 30x4 mm    FeZn</t>
  </si>
  <si>
    <t>-470262801</t>
  </si>
  <si>
    <t>8*2</t>
  </si>
  <si>
    <t>147</t>
  </si>
  <si>
    <t>354419960</t>
  </si>
  <si>
    <t>svorka odbočovací a spojovací SR 3a pro spojování kruhových a páskových vodičů    FeZn</t>
  </si>
  <si>
    <t>1990583904</t>
  </si>
  <si>
    <t>9*2</t>
  </si>
  <si>
    <t>148</t>
  </si>
  <si>
    <t>354419250</t>
  </si>
  <si>
    <t>svorka zkušební SZ pro lano D6-12 mm   FeZn</t>
  </si>
  <si>
    <t>-2087695919</t>
  </si>
  <si>
    <t>149</t>
  </si>
  <si>
    <t>741420051</t>
  </si>
  <si>
    <t>Montáž vedení hromosvodné-úhelník nebo trubka s držáky do zdiva</t>
  </si>
  <si>
    <t>1817282361</t>
  </si>
  <si>
    <t>150</t>
  </si>
  <si>
    <t>354418300</t>
  </si>
  <si>
    <t>úhelník ochranný OU 1.7 na ochranu svodu 1,7 m</t>
  </si>
  <si>
    <t>1487447386</t>
  </si>
  <si>
    <t>151</t>
  </si>
  <si>
    <t>354418360</t>
  </si>
  <si>
    <t>držák ochranného úhelníku do zdiva DOU FeZn</t>
  </si>
  <si>
    <t>1174753990</t>
  </si>
  <si>
    <t>152</t>
  </si>
  <si>
    <t>741420083</t>
  </si>
  <si>
    <t>Montáž vedení hromosvodné-štítek k označení svodu</t>
  </si>
  <si>
    <t>1264396905</t>
  </si>
  <si>
    <t>153</t>
  </si>
  <si>
    <t>354421100</t>
  </si>
  <si>
    <t>štítek plastový č. 31 -  čísla svodů</t>
  </si>
  <si>
    <t>-1670449748</t>
  </si>
  <si>
    <t>154</t>
  </si>
  <si>
    <t>7436129</t>
  </si>
  <si>
    <t>Demontáž stávající svislého vedení bleskosvodu včetně úhelníků</t>
  </si>
  <si>
    <t>-1960576920</t>
  </si>
  <si>
    <t>155</t>
  </si>
  <si>
    <t>998741102</t>
  </si>
  <si>
    <t>Přesun hmot tonážní pro silnoproud v objektech v do 12 m</t>
  </si>
  <si>
    <t>-1789496730</t>
  </si>
  <si>
    <t>748</t>
  </si>
  <si>
    <t>Elektromontáže - osvětlovací zařízení a svítidla</t>
  </si>
  <si>
    <t>156</t>
  </si>
  <si>
    <t>7481111</t>
  </si>
  <si>
    <t xml:space="preserve">Demontáž a opětovná montáž vnějších nástěnných svítidel, včetně nastavení kabelů o tloušťku zatelení </t>
  </si>
  <si>
    <t>436313564</t>
  </si>
  <si>
    <t>157</t>
  </si>
  <si>
    <t>7481112</t>
  </si>
  <si>
    <t xml:space="preserve">Demontáž a opětovná montáž vnitřních stropních svítidel, včetně nastavení kabelů o tloušťku zatelení </t>
  </si>
  <si>
    <t>369494814</t>
  </si>
  <si>
    <t>"sklep" 12</t>
  </si>
  <si>
    <t>158</t>
  </si>
  <si>
    <t>7481113</t>
  </si>
  <si>
    <t>Demontáž a opětovná montáž vnitřních stropních svítidel, včetně nastavení kabelů o tloušťku zavěšení sdk podhledu</t>
  </si>
  <si>
    <t>-243118598</t>
  </si>
  <si>
    <t>"byty"</t>
  </si>
  <si>
    <t>"viz výkres D.1.1.01" 1*2</t>
  </si>
  <si>
    <t>"viz výkres D.1.1.02" 5*2</t>
  </si>
  <si>
    <t>"viz výkres D.1.1.03" 5*2</t>
  </si>
  <si>
    <t>762</t>
  </si>
  <si>
    <t>Konstrukce tesařské</t>
  </si>
  <si>
    <t>159</t>
  </si>
  <si>
    <t>762085112</t>
  </si>
  <si>
    <t>Montáž svorníků nebo šroubů délky do 300 mm</t>
  </si>
  <si>
    <t>830429907</t>
  </si>
  <si>
    <t>160</t>
  </si>
  <si>
    <t>311971030</t>
  </si>
  <si>
    <t>tyč závitová pozinkovaná 4.6 M12x 1000 mm</t>
  </si>
  <si>
    <t>2026660307</t>
  </si>
  <si>
    <t>"dodatečné přikotvení pozednice" (((9,20+9,20+32,10+18,20+8,90+22,70)/1,50)+0,133)/3+0,667</t>
  </si>
  <si>
    <t>161</t>
  </si>
  <si>
    <t>311111300</t>
  </si>
  <si>
    <t>matice přesná šestihranná ČSN 021401 DIN 934 - 8, M 12</t>
  </si>
  <si>
    <t>tis kus</t>
  </si>
  <si>
    <t>494285399</t>
  </si>
  <si>
    <t>67*0,001 'Přepočtené koeficientem množství</t>
  </si>
  <si>
    <t>162</t>
  </si>
  <si>
    <t>311205180</t>
  </si>
  <si>
    <t>podložka DIN 125-A ZB D 12 mm,otvor 13 mm</t>
  </si>
  <si>
    <t>1553846803</t>
  </si>
  <si>
    <t>163</t>
  </si>
  <si>
    <t>762331812</t>
  </si>
  <si>
    <t>Demontáž vázaných kcí krovů z hranolů průřezové plochy do 224 cm2</t>
  </si>
  <si>
    <t>1246101001</t>
  </si>
  <si>
    <t>"stávající vykíře" 12,00</t>
  </si>
  <si>
    <t>164</t>
  </si>
  <si>
    <t>762332921</t>
  </si>
  <si>
    <t>Doplnění části střešní vazby z hranolů průřezové plochy do 120 cm2 včetně materiálu</t>
  </si>
  <si>
    <t>1539328111</t>
  </si>
  <si>
    <t>"doplnění střešního námětu ze střešních latí" (33,40+19,40+10,60+8,80+22,60+10,60)*2,50</t>
  </si>
  <si>
    <t>165</t>
  </si>
  <si>
    <t>762332922</t>
  </si>
  <si>
    <t>Doplnění části střešní vazby z hranolů průřezové plochy do 224 cm2 včetně materiálu</t>
  </si>
  <si>
    <t>1284832378</t>
  </si>
  <si>
    <t>"doplnění vazby v místě bouraného vykíře" 12,00</t>
  </si>
  <si>
    <t>166</t>
  </si>
  <si>
    <t>762341013</t>
  </si>
  <si>
    <t>Bednění střech rovných z desek OSB tl 15 mm na sraz šroubovaných na krokve</t>
  </si>
  <si>
    <t>1086347614</t>
  </si>
  <si>
    <t>"viz výkres D.1.1.41 - markýza" 2,40*0,80*3</t>
  </si>
  <si>
    <t>167</t>
  </si>
  <si>
    <t>762341270</t>
  </si>
  <si>
    <t>Montáž bednění střech rovných a šikmých sklonu do 60° z desek dřevotřískových na sraz - montáž mezi krokve včetně nosné k-ce</t>
  </si>
  <si>
    <t>-591838401</t>
  </si>
  <si>
    <t>"viz výkres D.1.1.33 - střešní římsa" (33,40+19,40+10,60+8,80+22,60+10,60)*1,40</t>
  </si>
  <si>
    <t>168</t>
  </si>
  <si>
    <t>3010505930</t>
  </si>
  <si>
    <t>Dřevovláknitá deska difuzně otevřená deska EGGER DHF tl.15 mm 2500x675 mm</t>
  </si>
  <si>
    <t>-1160672201</t>
  </si>
  <si>
    <t>"viz výkres D.1.1.33 - střešní římsa" ((33,40+19,40+10,60+8,80+22,60+10,60)*1,40)/(0,675*2,50)</t>
  </si>
  <si>
    <t>87,443*1,15 'Přepočtené koeficientem množství</t>
  </si>
  <si>
    <t>169</t>
  </si>
  <si>
    <t>762342214</t>
  </si>
  <si>
    <t>Montáž laťování na střechách jednoduchých sklonu do 60° osové vzdálenosti do 360 mm</t>
  </si>
  <si>
    <t>-1475622686</t>
  </si>
  <si>
    <t>170</t>
  </si>
  <si>
    <t>605141140</t>
  </si>
  <si>
    <t>řezivo jehličnaté,střešní latě impregnované dl 4 - 5 m</t>
  </si>
  <si>
    <t>12720475</t>
  </si>
  <si>
    <t>"skladba V07" 3,50*4,50*6*0,04*0,06</t>
  </si>
  <si>
    <t>"viz výkres D.1.1.33 - střešní římsa" (33,40+19,40+10,60+8,80+22,60+10,60)*1,40*6*0,04*0,06</t>
  </si>
  <si>
    <t>2,352*1,1 'Přepočtené koeficientem množství</t>
  </si>
  <si>
    <t>171</t>
  </si>
  <si>
    <t>762342812</t>
  </si>
  <si>
    <t>Demontáž laťování střech z latí osové vzdálenosti do 0,50 m</t>
  </si>
  <si>
    <t>1661135629</t>
  </si>
  <si>
    <t>172</t>
  </si>
  <si>
    <t>762395000</t>
  </si>
  <si>
    <t>Spojovací prostředky pro montáž krovu, bednění, laťování, světlíky, klíny</t>
  </si>
  <si>
    <t>-366201216</t>
  </si>
  <si>
    <t>"množství přezato z položky č. 605141140" 2,587</t>
  </si>
  <si>
    <t>"viz výkres D.1.1.42 - markýza" 2,40*0,80*0,015*3</t>
  </si>
  <si>
    <t>173</t>
  </si>
  <si>
    <t>762421023</t>
  </si>
  <si>
    <t>Obložení stropu z desek OSB tl 15 mm nebroušených na pero a drážku šroubovaných</t>
  </si>
  <si>
    <t>1589602868</t>
  </si>
  <si>
    <t>174</t>
  </si>
  <si>
    <t>7624210</t>
  </si>
  <si>
    <t>Příplatek k obložení stropu z desek OSB tl 15 mm za prolepení spojů PU lepidle a přelepení vzduchotěsnou páskou</t>
  </si>
  <si>
    <t>-1557500351</t>
  </si>
  <si>
    <t>175</t>
  </si>
  <si>
    <t>7624211</t>
  </si>
  <si>
    <t>Obložení stropu z desek sádrovláknitých tl 15 mm šroubovaných</t>
  </si>
  <si>
    <t>-1968055595</t>
  </si>
  <si>
    <t>"viz výkres D.1.1.33, D.1.1.34 - střešní římsa" (33,40+19,40+10,60+8,80+22,60+10,60)*(0,20+0,10)</t>
  </si>
  <si>
    <t>"viz výkres D.1.1.41 - boky markýzy" 0,25*0,80*6</t>
  </si>
  <si>
    <t>176</t>
  </si>
  <si>
    <t>7624212</t>
  </si>
  <si>
    <t>Příplatek k obložení stropu z desek sádrovláknitých za vyříznutí otvoru 35x70 mm</t>
  </si>
  <si>
    <t>1497881651</t>
  </si>
  <si>
    <t>"viz výkres D.1.1.33 - římsa" 97</t>
  </si>
  <si>
    <t>177</t>
  </si>
  <si>
    <t>7624213</t>
  </si>
  <si>
    <t>Příplatek k obložení stropu z desek sádrovláknitých za vyříznutí otvoru 150x150 mm</t>
  </si>
  <si>
    <t>1293351867</t>
  </si>
  <si>
    <t>"viz výkres D.1.1.41 - markýza" 3</t>
  </si>
  <si>
    <t>178</t>
  </si>
  <si>
    <t>762429001</t>
  </si>
  <si>
    <t>Montáž obložení stropu podkladový rošt</t>
  </si>
  <si>
    <t>2086568635</t>
  </si>
  <si>
    <t>"viz výkres D.1.1.33, D.1.1.34 - střešní římsa" (33,40+19,40+10,60+8,80+22,60+10,60)*2</t>
  </si>
  <si>
    <t>"viz výkres D.1.1.34" (3,80*6)+(3,10*5)</t>
  </si>
  <si>
    <t>"viz výkres D.1.1.41 - markýza" 2,40*3*3</t>
  </si>
  <si>
    <t>179</t>
  </si>
  <si>
    <t>612211000</t>
  </si>
  <si>
    <t>hranol konstrukční masivní KVH Nsi 40 x 60 x 5000 mm, smrkové nepohledové</t>
  </si>
  <si>
    <t>-1789156820</t>
  </si>
  <si>
    <t>"viz výkres D.1.1.33, D.1.1.34 - střešní římsa" (33,40+19,40+10,60+8,80+22,60+10,60)</t>
  </si>
  <si>
    <t>127*1,1 'Přepočtené koeficientem množství</t>
  </si>
  <si>
    <t>180</t>
  </si>
  <si>
    <t>612211060</t>
  </si>
  <si>
    <t>hranol konstrukční masivní KVH Nsi 60 x 80 x 5000 mm, smrkové nepohledové</t>
  </si>
  <si>
    <t>-1259849525</t>
  </si>
  <si>
    <t>105,4*1,1 'Přepočtené koeficientem množství</t>
  </si>
  <si>
    <t>181</t>
  </si>
  <si>
    <t>1340265592</t>
  </si>
  <si>
    <t>"viz výkres D.1.1.34" ((3,80*6)+(3,10*5))*0,04*0,06</t>
  </si>
  <si>
    <t>0,092*1,1 'Přepočtené koeficientem množství</t>
  </si>
  <si>
    <t>182</t>
  </si>
  <si>
    <t>762495000</t>
  </si>
  <si>
    <t>Spojovací prostředky pro montáž olištování, obložení stropů, střešních podhledů a stěn</t>
  </si>
  <si>
    <t>1455356103</t>
  </si>
  <si>
    <t>"nožství převzato z položky č. 762421023" 6,387</t>
  </si>
  <si>
    <t>"nožství převzato z položky č. 7624211" 38,58</t>
  </si>
  <si>
    <t>183</t>
  </si>
  <si>
    <t>762841811</t>
  </si>
  <si>
    <t>Demontáž podbíjení obkladů stropů a střech sklonu do 60° z hrubých prken tl do 35 mm</t>
  </si>
  <si>
    <t>1608172119</t>
  </si>
  <si>
    <t>"viz výkres D.1.1.34" 2,41*2,60</t>
  </si>
  <si>
    <t>184</t>
  </si>
  <si>
    <t>998762102</t>
  </si>
  <si>
    <t>Přesun hmot tonážní pro kce tesařské v objektech v do 12 m</t>
  </si>
  <si>
    <t>441505457</t>
  </si>
  <si>
    <t>763</t>
  </si>
  <si>
    <t>Konstrukce suché výstavby</t>
  </si>
  <si>
    <t>185</t>
  </si>
  <si>
    <t>763111622</t>
  </si>
  <si>
    <t>Montáž desek tl 15 mm SDK</t>
  </si>
  <si>
    <t>627552882</t>
  </si>
  <si>
    <t>"strojovna 3.02" ((2,00+1,50+1,50+1,40)*2,85)-(0,90*2,00)</t>
  </si>
  <si>
    <t>"strojovna 3.03" ((2,50+2,50+1,80+1,80)*2,85)-(0,90*2,00)</t>
  </si>
  <si>
    <t>"strojovna 3.04" ((2,00+2,00+1,50+1,50)*2,85)-(0,90*2,00)</t>
  </si>
  <si>
    <t>186</t>
  </si>
  <si>
    <t>590305250</t>
  </si>
  <si>
    <t>deska protipožární sdk "DF" tl. 15,0 mm</t>
  </si>
  <si>
    <t>1143862269</t>
  </si>
  <si>
    <t>57,3*1,1 'Přepočtené koeficientem množství</t>
  </si>
  <si>
    <t>187</t>
  </si>
  <si>
    <t>763121421</t>
  </si>
  <si>
    <t>SDK stěna předsazená tl 62,5 mm profil CW+UW 50 deska 1xDF 12,5 TI 40 mm EI 30</t>
  </si>
  <si>
    <t>1448924388</t>
  </si>
  <si>
    <t>"zakrytí VZT vedení" 20,00*0,80</t>
  </si>
  <si>
    <t>188</t>
  </si>
  <si>
    <t>763131411</t>
  </si>
  <si>
    <t>SDK podhled desky 1xA 12,5 bez TI dvouvrstvá spodní kce profil CD+UD</t>
  </si>
  <si>
    <t>104844454</t>
  </si>
  <si>
    <t>"viz výkes D.1.1.01" 9,10+(4,15*(0,30+0,30))</t>
  </si>
  <si>
    <t>"viz výkes D.1.1.02" (9,50+8,60+9,30+10,20+8,90)+((4,15*4)*(0,30+0,30))+((3,00*2)*(0,30+0,30))</t>
  </si>
  <si>
    <t>"viz výkes D.1.1.03" (4,70+8,60+9,30+9,30+8,90)+((4,15*3)*(0,30+0,30))+((2,50+3,00)*(0,30+0,30))</t>
  </si>
  <si>
    <t>189</t>
  </si>
  <si>
    <t>763131622</t>
  </si>
  <si>
    <t>Montáž desek tl. 15 mm SDK podhled</t>
  </si>
  <si>
    <t>1388443152</t>
  </si>
  <si>
    <t>"strojovna 3.02" 2,90</t>
  </si>
  <si>
    <t>"strojovna 3.03" 4,30</t>
  </si>
  <si>
    <t>"strojovna 3.04" 2,90</t>
  </si>
  <si>
    <t>190</t>
  </si>
  <si>
    <t>-1146205252</t>
  </si>
  <si>
    <t>10,1*1,1 'Přepočtené koeficientem množství</t>
  </si>
  <si>
    <t>191</t>
  </si>
  <si>
    <t>763171112</t>
  </si>
  <si>
    <t>Montáž revizních klapek SDK kcí vel. do 0,25 m2 pro příčky a předsazené stěny</t>
  </si>
  <si>
    <t>-1319352131</t>
  </si>
  <si>
    <t>192</t>
  </si>
  <si>
    <t>59030159</t>
  </si>
  <si>
    <t>klapka revizní do sdk systémů 12,5 mm 30x30 cm</t>
  </si>
  <si>
    <t>-1070179508</t>
  </si>
  <si>
    <t>193</t>
  </si>
  <si>
    <t>763171212</t>
  </si>
  <si>
    <t>Montáž revizních klapek SDK kcí vel. do 0,25 m2 pro podhledy</t>
  </si>
  <si>
    <t>441854639</t>
  </si>
  <si>
    <t>194</t>
  </si>
  <si>
    <t>59030130</t>
  </si>
  <si>
    <t>klapka revizní pro sdk podhledy systémů 12,5 mm 30x30 cm</t>
  </si>
  <si>
    <t>430854233</t>
  </si>
  <si>
    <t>195</t>
  </si>
  <si>
    <t>763171214</t>
  </si>
  <si>
    <t>Montáž revizních klapek SDK kcí vel. do 1 m2 pro podhledy</t>
  </si>
  <si>
    <t>641063400</t>
  </si>
  <si>
    <t>"viz výkres D.1.1.01" 1</t>
  </si>
  <si>
    <t>"viz výkres D.1.1.02" 5</t>
  </si>
  <si>
    <t>"viz výkres D.1.1.03" 5</t>
  </si>
  <si>
    <t>196</t>
  </si>
  <si>
    <t>59030157</t>
  </si>
  <si>
    <t>klapka revizní pro sdk podhledy 12,5 mm 80x80 cm</t>
  </si>
  <si>
    <t>-1790493094</t>
  </si>
  <si>
    <t>197</t>
  </si>
  <si>
    <t>763711221</t>
  </si>
  <si>
    <t>Montáž dřevostaveb stěn a příček z panelů výšky do 10 m tl do 240 mm plochy do 3 m2</t>
  </si>
  <si>
    <t>262668782</t>
  </si>
  <si>
    <t>"strojovna 3.02" ((2,40+1,60+1,50+1,85)*2,85)-(0,90*2,00)</t>
  </si>
  <si>
    <t>"strojovna 3.03" ((2,80+2,80+2,20+2,20)*2,85)-(0,90*2,00)</t>
  </si>
  <si>
    <t>"strojovna 3.04" ((1,10+2,40+1,80+1,80)*2,85)-(0,90*2,00)</t>
  </si>
  <si>
    <t>"opláštění stoupaček na půdě" ((1,05+1,05+0,40+0,40)*2,80)+((0,90+0,90+0,40+0,40)*2,80)+((1,10+0,15)*2,80)</t>
  </si>
  <si>
    <t>198</t>
  </si>
  <si>
    <t>2837647</t>
  </si>
  <si>
    <t>samonosný stěnový panel technologie SIPs, složení OSB 15 mm + EPS 150 s tl. 140 mm + OSB 15 mm</t>
  </si>
  <si>
    <t>1811751042</t>
  </si>
  <si>
    <t>83,183*1,05 'Přepočtené koeficientem množství</t>
  </si>
  <si>
    <t>199</t>
  </si>
  <si>
    <t>763781222</t>
  </si>
  <si>
    <t>Montáž dřevostaveb stropní konstrukce v do 10 m z panelů tl do 240 mm plochy do 10 m2</t>
  </si>
  <si>
    <t>1405315935</t>
  </si>
  <si>
    <t>"strojovna 3.02" (2,40*1,90)</t>
  </si>
  <si>
    <t>"strojovna 3.03" (2,80*2,20)</t>
  </si>
  <si>
    <t>"strojovna 3.04" (2,40*1,90)</t>
  </si>
  <si>
    <t>"opláštění stoupaček na půdě" (0,90*0,75)+(1,05*0,75)</t>
  </si>
  <si>
    <t>200</t>
  </si>
  <si>
    <t>2837648</t>
  </si>
  <si>
    <t>samonosný stropní panel technologie SIPs, složení OSB 15 mm + EPS 150 s tl. 140 mm + OSB 15 mm</t>
  </si>
  <si>
    <t>-126391101</t>
  </si>
  <si>
    <t>16,743*1,05 'Přepočtené koeficientem množství</t>
  </si>
  <si>
    <t>201</t>
  </si>
  <si>
    <t>998763101</t>
  </si>
  <si>
    <t>Přesun hmot tonážní pro dřevostavby v objektech v do 12 m</t>
  </si>
  <si>
    <t>-996453718</t>
  </si>
  <si>
    <t>764</t>
  </si>
  <si>
    <t>Konstrukce klempířské</t>
  </si>
  <si>
    <t>202</t>
  </si>
  <si>
    <t>764001821</t>
  </si>
  <si>
    <t>Demontáž krytiny ze svitků nebo tabulí do suti</t>
  </si>
  <si>
    <t>-2108347026</t>
  </si>
  <si>
    <t>"stříšky před vstupy" (3,30*0,80)</t>
  </si>
  <si>
    <t>203</t>
  </si>
  <si>
    <t>764002413</t>
  </si>
  <si>
    <t>Montáž strukturované oddělovací rohože</t>
  </si>
  <si>
    <t>-287480787</t>
  </si>
  <si>
    <t>"viz výkres D.1.1.41 - markýza" (2,40*(0,80+0,30))*3</t>
  </si>
  <si>
    <t>"viz výkres D.1.1.41 - boky markýzy" (0,30*0,80)*6</t>
  </si>
  <si>
    <t>204</t>
  </si>
  <si>
    <t>283292230</t>
  </si>
  <si>
    <t>fólie strukturovaná pod plechovou krytinu 1,5 x 30 m</t>
  </si>
  <si>
    <t>1695933703</t>
  </si>
  <si>
    <t>9,36*1,15 'Přepočtené koeficientem množství</t>
  </si>
  <si>
    <t>205</t>
  </si>
  <si>
    <t>764002851</t>
  </si>
  <si>
    <t>Demontáž oplechování parapetů do suti</t>
  </si>
  <si>
    <t>-282656270</t>
  </si>
  <si>
    <t>1,33</t>
  </si>
  <si>
    <t>2,10</t>
  </si>
  <si>
    <t>1,35</t>
  </si>
  <si>
    <t>0,70*6</t>
  </si>
  <si>
    <t>1,33*7</t>
  </si>
  <si>
    <t>2,10*5</t>
  </si>
  <si>
    <t>1,33*4</t>
  </si>
  <si>
    <t>"balkónové dveře" 0,90</t>
  </si>
  <si>
    <t>1,74</t>
  </si>
  <si>
    <t>0,70*4</t>
  </si>
  <si>
    <t>0,87</t>
  </si>
  <si>
    <t>2,10*6</t>
  </si>
  <si>
    <t>206</t>
  </si>
  <si>
    <t>764002861</t>
  </si>
  <si>
    <t>Demontáž oplechování říms a ozdobných prvků do suti</t>
  </si>
  <si>
    <t>1105895562</t>
  </si>
  <si>
    <t>207</t>
  </si>
  <si>
    <t>764004801</t>
  </si>
  <si>
    <t>Demontáž podokapního žlabu do suti</t>
  </si>
  <si>
    <t>436074222</t>
  </si>
  <si>
    <t>"viz výkres D.1.1.04" 33,60+19,70+11,00+8,80+22,60+11,00</t>
  </si>
  <si>
    <t>208</t>
  </si>
  <si>
    <t>764004861</t>
  </si>
  <si>
    <t>Demontáž svodu do suti</t>
  </si>
  <si>
    <t>-373769567</t>
  </si>
  <si>
    <t>6*9,00</t>
  </si>
  <si>
    <t>209</t>
  </si>
  <si>
    <t>764141431</t>
  </si>
  <si>
    <t>Krytina střechy rovné drážkováním z tabulí z TiZn předzvětralého plechu sklonu do 30°</t>
  </si>
  <si>
    <t>-624032941</t>
  </si>
  <si>
    <t>"viz výkres D.1.1.42 - markýza" (2,40*(0,80+0,30))*3</t>
  </si>
  <si>
    <t>210</t>
  </si>
  <si>
    <t>764246443</t>
  </si>
  <si>
    <t>Oplechování parapetů rovných celoplošně lepené z taženého hliníku rš 230 mm, včetně ALU krytek, odstín bude vybrán v průběhu realizace</t>
  </si>
  <si>
    <t>-343906204</t>
  </si>
  <si>
    <t>0,58*2</t>
  </si>
  <si>
    <t>1,34*3</t>
  </si>
  <si>
    <t>0,87*4</t>
  </si>
  <si>
    <t>211</t>
  </si>
  <si>
    <t>76432140</t>
  </si>
  <si>
    <t>Lemování čel námětové latě z Al plechu rš 220 mm</t>
  </si>
  <si>
    <t>-1240679285</t>
  </si>
  <si>
    <t>"viz výkres D.1.1.33 - střešní římsa" (33,40+19,40+10,60+8,80+22,60+10,60)</t>
  </si>
  <si>
    <t>212</t>
  </si>
  <si>
    <t>764541405</t>
  </si>
  <si>
    <t>Žlab podokapní půlkruhový z TiZn předzvětralého plechu rš 330 mm</t>
  </si>
  <si>
    <t>-2140111918</t>
  </si>
  <si>
    <t>213</t>
  </si>
  <si>
    <t>764541425</t>
  </si>
  <si>
    <t>Roh nebo kout půlkruhového podokapního žlabu z TiZn předzvětralého plechu rš 330 mm</t>
  </si>
  <si>
    <t>1136256973</t>
  </si>
  <si>
    <t>"viz výkres D.1.1.04" 6</t>
  </si>
  <si>
    <t>214</t>
  </si>
  <si>
    <t>764541446</t>
  </si>
  <si>
    <t>Kotlík oválný (trychtýřový) pro podokapní žlaby z TiZn předzvětralého plechu 330/100 mm</t>
  </si>
  <si>
    <t>-866479881</t>
  </si>
  <si>
    <t>215</t>
  </si>
  <si>
    <t>764548423</t>
  </si>
  <si>
    <t>Svody kruhové včetně objímek, kolen, odskoků z TiZn předzvětralého plechu průměru 100 mm</t>
  </si>
  <si>
    <t>1858379242</t>
  </si>
  <si>
    <t>216</t>
  </si>
  <si>
    <t>998764102</t>
  </si>
  <si>
    <t>Přesun hmot tonážní pro konstrukce klempířské v objektech v do 12 m</t>
  </si>
  <si>
    <t>-1852123145</t>
  </si>
  <si>
    <t>765</t>
  </si>
  <si>
    <t>Krytina skládaná</t>
  </si>
  <si>
    <t>217</t>
  </si>
  <si>
    <t>765111017</t>
  </si>
  <si>
    <t>Montáž krytiny keramické drážkové sklonu do 30° na sucho přes 13 do 14 ks/m2</t>
  </si>
  <si>
    <t>234290807</t>
  </si>
  <si>
    <t>218</t>
  </si>
  <si>
    <t>596604000</t>
  </si>
  <si>
    <t>taška ražená režná základní 27,5 x 43,3 cm - přesný typ bude určen dle stávající střešní krytiny</t>
  </si>
  <si>
    <t>-1088574929</t>
  </si>
  <si>
    <t xml:space="preserve">"náhrada za poškozené tašky" </t>
  </si>
  <si>
    <t>163,31*2,5 'Přepočtené koeficientem množství</t>
  </si>
  <si>
    <t>219</t>
  </si>
  <si>
    <t>765111231</t>
  </si>
  <si>
    <t>Montáž krytiny keramické nároží do malty</t>
  </si>
  <si>
    <t>-18910351</t>
  </si>
  <si>
    <t>"viz výkres D.1.1.04" 1,80*5</t>
  </si>
  <si>
    <t>220</t>
  </si>
  <si>
    <t>596605500</t>
  </si>
  <si>
    <t>hřebenáč č.2 drážkový,šířka 21 cm, k taškám ze Šlapanic, režná</t>
  </si>
  <si>
    <t>953453167</t>
  </si>
  <si>
    <t>9*3,1111 'Přepočtené koeficientem množství</t>
  </si>
  <si>
    <t>221</t>
  </si>
  <si>
    <t>765111803</t>
  </si>
  <si>
    <t>Demontáž krytiny keramické drážkové sklonu do 30° na sucho k dalšímu použití</t>
  </si>
  <si>
    <t>338264529</t>
  </si>
  <si>
    <t>222</t>
  </si>
  <si>
    <t>765111869</t>
  </si>
  <si>
    <t>Demontáž krytiny keramické hřebenů a nároží sklonu do 30° s tvrdou maltou do suti</t>
  </si>
  <si>
    <t>1841647151</t>
  </si>
  <si>
    <t>223</t>
  </si>
  <si>
    <t>765113412</t>
  </si>
  <si>
    <t>Krytina keramická úžlabí na plech na sucho s těsnicím pásem</t>
  </si>
  <si>
    <t>-1368290555</t>
  </si>
  <si>
    <t>"viz výkres D.1.1.04" 1,80</t>
  </si>
  <si>
    <t>224</t>
  </si>
  <si>
    <t>765113911</t>
  </si>
  <si>
    <t>Příplatek ke krytině keramické za sklon přes 30° do 40°</t>
  </si>
  <si>
    <t>1147654599</t>
  </si>
  <si>
    <t>225</t>
  </si>
  <si>
    <t>998765102</t>
  </si>
  <si>
    <t>Přesun hmot tonážní pro krytiny skládané v objektech v do 12 m</t>
  </si>
  <si>
    <t>-1082553992</t>
  </si>
  <si>
    <t>766</t>
  </si>
  <si>
    <t>Konstrukce truhlářské</t>
  </si>
  <si>
    <t>226</t>
  </si>
  <si>
    <t>766622131</t>
  </si>
  <si>
    <t>Montáž plastových oken plochy přes 1 m2 otevíravých výšky do 1,5 m s rámem do zdiva</t>
  </si>
  <si>
    <t>-331827511</t>
  </si>
  <si>
    <t>227</t>
  </si>
  <si>
    <t>766622132</t>
  </si>
  <si>
    <t>Montáž plastových oken plochy přes 1 m2 otevíravých výšky do 2,5 m s rámem do zdiva</t>
  </si>
  <si>
    <t>-1939055610</t>
  </si>
  <si>
    <t>228</t>
  </si>
  <si>
    <t>766622216</t>
  </si>
  <si>
    <t>Montáž plastových oken plochy do 1 m2 otevíravých s rámem do zdiva</t>
  </si>
  <si>
    <t>-310890826</t>
  </si>
  <si>
    <t>2+3+4</t>
  </si>
  <si>
    <t>229</t>
  </si>
  <si>
    <t>61140018</t>
  </si>
  <si>
    <t>okno plastové jednokřídlové otvíravé a sklopné, 870 x 600 mm, zasklení izolačním dvojsklem Uw=1,1 W/m2K, barva bílá/bílá</t>
  </si>
  <si>
    <t>1535106974</t>
  </si>
  <si>
    <t>"viz výkres D.1.1.01" 4</t>
  </si>
  <si>
    <t>230</t>
  </si>
  <si>
    <t>61140019</t>
  </si>
  <si>
    <t>okno plastové dvoukřídlové 1xotvíravé a 1xotvíravé a sklopné, 1340 x 600 mm, zasklení izolačním dvojsklem Uw=1,1 W/m2K, barva bílá/bílá</t>
  </si>
  <si>
    <t>-1305317899</t>
  </si>
  <si>
    <t>"viz výkres D.1.1.01" 3</t>
  </si>
  <si>
    <t>231</t>
  </si>
  <si>
    <t>61140020</t>
  </si>
  <si>
    <t>okno plastové jednokřídlé otvíravé a sklopné, 580 x 570 mm, zasklení izolačním dvojsklem Uw=1,1 W/m2K, barva bílá/bílá</t>
  </si>
  <si>
    <t>-1216293104</t>
  </si>
  <si>
    <t>232</t>
  </si>
  <si>
    <t>61140021</t>
  </si>
  <si>
    <t>okno plastové dvoukřídlové 1350x1150 mm, 1x otvíravé a sklopné + 1xotvíravé, zasklení izolačním dvojsklem Uw=1,1 W/m2K, barva bílá/bílá</t>
  </si>
  <si>
    <t>177537471</t>
  </si>
  <si>
    <t xml:space="preserve">"náhrada stávajících oken nesplňující uvedený parametr - bližší specifikaci viz výkres D.1.1" </t>
  </si>
  <si>
    <t>"č.p. 260" 3</t>
  </si>
  <si>
    <t>233</t>
  </si>
  <si>
    <t>61140022</t>
  </si>
  <si>
    <t>okno plastové trojkřídlové 2100x1450 mm, 2x otvíravé a sklopné + 1xotvíravé, zasklení izolačním dvojsklem Uw=1,1 W/m2K, barva bílá/bílá</t>
  </si>
  <si>
    <t>-1609731614</t>
  </si>
  <si>
    <t>"č.p. 260" 2</t>
  </si>
  <si>
    <t>234</t>
  </si>
  <si>
    <t>766622832</t>
  </si>
  <si>
    <t>Demontáž rámu zdvojených oken dřevěných nebo plastových do 2m2 k opětovnému použití</t>
  </si>
  <si>
    <t>438266882</t>
  </si>
  <si>
    <t>235</t>
  </si>
  <si>
    <t>766622833</t>
  </si>
  <si>
    <t>Demontáž rámu zdvojených oken dřevěných nebo plastových do 4m2 k opětovnému použití</t>
  </si>
  <si>
    <t>553592161</t>
  </si>
  <si>
    <t>236</t>
  </si>
  <si>
    <t>766622861</t>
  </si>
  <si>
    <t>Vyvěšení nebo zavěšení křídel dřevěných nebo plastových okenních do 1,5 m2</t>
  </si>
  <si>
    <t>-1684784468</t>
  </si>
  <si>
    <t>"viz výkres D.1.1.06" (1*2)+(3*4)</t>
  </si>
  <si>
    <t>"viz výkres D.1.1.07" (1*10)+(2*8)</t>
  </si>
  <si>
    <t>"viz výkres D.1.1.08" (2*9)</t>
  </si>
  <si>
    <t>"viz výkres D.1.1.09" (2*9)+(3*9)</t>
  </si>
  <si>
    <t>237</t>
  </si>
  <si>
    <t>7666294</t>
  </si>
  <si>
    <t>Dodávka a montáž tepelně izolačních hranolů - systémové provedení předsazené montáže oken</t>
  </si>
  <si>
    <t>1809992623</t>
  </si>
  <si>
    <t>(1,43+1,43+1,13+1,13)</t>
  </si>
  <si>
    <t>(2,20+2,20+1,50+1,50)</t>
  </si>
  <si>
    <t>(1,45+1,45+1,50+1,50)</t>
  </si>
  <si>
    <t>(0,80+0,80+1,47+1,47)*6</t>
  </si>
  <si>
    <t>(1,43+1,43+1,16+1,16)*7</t>
  </si>
  <si>
    <t>(2,20+2,20+1,46+1,46)*5</t>
  </si>
  <si>
    <t>(1,43+1,43+1,47+1,47)*4</t>
  </si>
  <si>
    <t>"balkónové dveře" (1,00+1,00+2,20+2,20)</t>
  </si>
  <si>
    <t>(1,84+1,84+1,32+1,32)</t>
  </si>
  <si>
    <t>(1,43+1,43+1,45+1,45)</t>
  </si>
  <si>
    <t>(0,80+0,80+1,47+1,47)*4</t>
  </si>
  <si>
    <t>(0,97+0,97+1,44+1,44)</t>
  </si>
  <si>
    <t>(1,43+1,43+1,17+1,17)*7</t>
  </si>
  <si>
    <t>(2,20+2,20+1,45+1,45)*6</t>
  </si>
  <si>
    <t>"balkónové dveře" (1,43+1,43+2,35+2,35)*4</t>
  </si>
  <si>
    <t>238</t>
  </si>
  <si>
    <t>766629415</t>
  </si>
  <si>
    <t>Příplatek k montáži oken rovné ostění fólie připojovací spára do 65 mm</t>
  </si>
  <si>
    <t>977053028</t>
  </si>
  <si>
    <t xml:space="preserve">"vnitřní a vnější systémové pásky" </t>
  </si>
  <si>
    <t>"vstupní dveře" (1,50+1,50+2,15+2,15)+((1,50+1,50+2,50+2,50)*2)</t>
  </si>
  <si>
    <t>239</t>
  </si>
  <si>
    <t>7666600</t>
  </si>
  <si>
    <t>Příplatek za úpravu zlepšující tepelný parametr vnitřních dveří s požární odolností (bližší specifikace viz výkres D.1.1)</t>
  </si>
  <si>
    <t>-1773279692</t>
  </si>
  <si>
    <t>"viz výkres D.1.1.04" 4</t>
  </si>
  <si>
    <t>240</t>
  </si>
  <si>
    <t>766660021</t>
  </si>
  <si>
    <t>Montáž dveřních křídel otvíravých 1křídlových š do 0,8 m požárních do ocelové zárubně</t>
  </si>
  <si>
    <t>-758884369</t>
  </si>
  <si>
    <t>241</t>
  </si>
  <si>
    <t>611656090</t>
  </si>
  <si>
    <t>dveře vnitřní požárně odolné, odolnost EI (EW) 30 D3, 1křídlové 70 x 197 cm</t>
  </si>
  <si>
    <t>-1297781293</t>
  </si>
  <si>
    <t>242</t>
  </si>
  <si>
    <t>611656100</t>
  </si>
  <si>
    <t>dveře vnitřní požárně odolné, odolnost EI (EW) 30 D3, 1křídlové 80 x 197 cm</t>
  </si>
  <si>
    <t>2022612155</t>
  </si>
  <si>
    <t>243</t>
  </si>
  <si>
    <t>766660022</t>
  </si>
  <si>
    <t>Montáž dveřních křídel otvíravých 1křídlových š přes 0,8 m požárních do ocelové zárubně</t>
  </si>
  <si>
    <t>1106104701</t>
  </si>
  <si>
    <t>244</t>
  </si>
  <si>
    <t>611656110</t>
  </si>
  <si>
    <t>dveře vnitřní požárně odolné, odolnost EI (EW) 30 D3, 1křídlové 90 x 197 cm</t>
  </si>
  <si>
    <t>-1095320358</t>
  </si>
  <si>
    <t>245</t>
  </si>
  <si>
    <t>766660451</t>
  </si>
  <si>
    <t>Montáž vchodových dveří 2křídlových bez nadsvětlíku do zdiva</t>
  </si>
  <si>
    <t>1197404025</t>
  </si>
  <si>
    <t>"viz výkres D.1.1.02" 3</t>
  </si>
  <si>
    <t>246</t>
  </si>
  <si>
    <t>766660717</t>
  </si>
  <si>
    <t>Montáž dveřních křídel samozavírače na ocelovou zárubeň</t>
  </si>
  <si>
    <t>-166840276</t>
  </si>
  <si>
    <t>247</t>
  </si>
  <si>
    <t>54917260X</t>
  </si>
  <si>
    <t xml:space="preserve">samozavírač protipožárních dveří </t>
  </si>
  <si>
    <t>-976850831</t>
  </si>
  <si>
    <t>248</t>
  </si>
  <si>
    <t>76666072</t>
  </si>
  <si>
    <t>Montáž dveřního kování - klika/klika</t>
  </si>
  <si>
    <t>266334905</t>
  </si>
  <si>
    <t>249</t>
  </si>
  <si>
    <t>549146200</t>
  </si>
  <si>
    <t>klika včetně rozet a montážního materiálu nerez</t>
  </si>
  <si>
    <t>1960763239</t>
  </si>
  <si>
    <t>250</t>
  </si>
  <si>
    <t>766660722</t>
  </si>
  <si>
    <t>Montáž dveřního kování - zámku</t>
  </si>
  <si>
    <t>-329191948</t>
  </si>
  <si>
    <t>251</t>
  </si>
  <si>
    <t>549641100</t>
  </si>
  <si>
    <t>vložka zámková cylindrická oboustranná FAB</t>
  </si>
  <si>
    <t>-1925385918</t>
  </si>
  <si>
    <t>252</t>
  </si>
  <si>
    <t>76668182</t>
  </si>
  <si>
    <t>Demontáž plastových vstupních 2křídl. dveří včetně zárubní k opětovnému použití</t>
  </si>
  <si>
    <t>789827461</t>
  </si>
  <si>
    <t>"viz výkres D.1.1.02" (1,50*2,15)+(1,50*2,50*2)</t>
  </si>
  <si>
    <t>253</t>
  </si>
  <si>
    <t>766691510</t>
  </si>
  <si>
    <t>Montáž těsnění oken a balkónových dveří polyuretanovou páskou</t>
  </si>
  <si>
    <t>786445262</t>
  </si>
  <si>
    <t>"viz výkres D.1.1"</t>
  </si>
  <si>
    <t>"těsnění do vstupních dveří do bytů" 11*5</t>
  </si>
  <si>
    <t>254</t>
  </si>
  <si>
    <t>2861815</t>
  </si>
  <si>
    <t>páska těsnící do vchodových dveří</t>
  </si>
  <si>
    <t>347381498</t>
  </si>
  <si>
    <t>55*1,02 'Přepočtené koeficientem množství</t>
  </si>
  <si>
    <t>255</t>
  </si>
  <si>
    <t>766691914</t>
  </si>
  <si>
    <t>Vyvěšení nebo zavěšení dřevěných křídel dveří pl do 2 m2</t>
  </si>
  <si>
    <t>-398266879</t>
  </si>
  <si>
    <t>256</t>
  </si>
  <si>
    <t>766694121</t>
  </si>
  <si>
    <t>Montáž parapetních desek dřevěných nebo plastových šířky přes 30 cm délky do 1,0 m</t>
  </si>
  <si>
    <t>878371819</t>
  </si>
  <si>
    <t>"viz výkres D.1.1.02" 6</t>
  </si>
  <si>
    <t>"viz výkres D.1.1.03" 4+1</t>
  </si>
  <si>
    <t>257</t>
  </si>
  <si>
    <t>766694122</t>
  </si>
  <si>
    <t>Montáž parapetních dřevěných nebo plastových šířky přes 30 cm délky do 1,6 m</t>
  </si>
  <si>
    <t>-66914654</t>
  </si>
  <si>
    <t>"viz výkres D.1.1.01" 1+1</t>
  </si>
  <si>
    <t>"viz výkres D.1.1.02" 7+4</t>
  </si>
  <si>
    <t>"viz výkres D.1.1.03" 1+7</t>
  </si>
  <si>
    <t>258</t>
  </si>
  <si>
    <t>766694123</t>
  </si>
  <si>
    <t>Montáž parapetních dřevěných nebo plastových šířky přes 30 cm délky do 2,6 m</t>
  </si>
  <si>
    <t>303801563</t>
  </si>
  <si>
    <t>"viz výkres D.1.1.03" 1+6</t>
  </si>
  <si>
    <t>259</t>
  </si>
  <si>
    <t>607941070</t>
  </si>
  <si>
    <t>deska parapetní dřevotřísková vnitřní 0,5 x 1 m</t>
  </si>
  <si>
    <t>2028008601</t>
  </si>
  <si>
    <t>2,1</t>
  </si>
  <si>
    <t>1,33*(7+4)</t>
  </si>
  <si>
    <t>1,33*(1+7+4)</t>
  </si>
  <si>
    <t>68,08*1,05 'Přepočtené koeficientem množství</t>
  </si>
  <si>
    <t>260</t>
  </si>
  <si>
    <t>998766102</t>
  </si>
  <si>
    <t>Přesun hmot tonážní pro konstrukce truhlářské v objektech v do 12 m</t>
  </si>
  <si>
    <t>934968487</t>
  </si>
  <si>
    <t>767</t>
  </si>
  <si>
    <t>Konstrukce zámečnické</t>
  </si>
  <si>
    <t>261</t>
  </si>
  <si>
    <t>76716181</t>
  </si>
  <si>
    <t>Demontáž nevyužívaných rozvodů na fasádě</t>
  </si>
  <si>
    <t>868812488</t>
  </si>
  <si>
    <t>262</t>
  </si>
  <si>
    <t>767161813</t>
  </si>
  <si>
    <t>Demontáž zábradlí rovného nerozebíratelného hmotnosti 1m zábradlí do 20 kg</t>
  </si>
  <si>
    <t>-1916893736</t>
  </si>
  <si>
    <t>"balkón" 1,50+1,50+1,50+1,50+5,00</t>
  </si>
  <si>
    <t>263</t>
  </si>
  <si>
    <t>76716182</t>
  </si>
  <si>
    <t>Demontáž a opětovná montáž fasádních štítků s označenám ulic a čísel popisných</t>
  </si>
  <si>
    <t>1447292654</t>
  </si>
  <si>
    <t>264</t>
  </si>
  <si>
    <t>76716183</t>
  </si>
  <si>
    <t>Demontáž fasádních větracích mřížek a konzol pro vlajky</t>
  </si>
  <si>
    <t>-380597756</t>
  </si>
  <si>
    <t>265</t>
  </si>
  <si>
    <t>76716184</t>
  </si>
  <si>
    <t>Demontáž a opětovná montáž (na úroveň nového zateplení) zvonků a krabiček s telefonním vedením</t>
  </si>
  <si>
    <t>-1667517258</t>
  </si>
  <si>
    <t>266</t>
  </si>
  <si>
    <t>76716185</t>
  </si>
  <si>
    <t>Demontáž a přemístění lapače střešních splavenin včetně potřebné úpravy vedení ležaté dešťové kanalizace</t>
  </si>
  <si>
    <t>-2136574763</t>
  </si>
  <si>
    <t>267</t>
  </si>
  <si>
    <t>76716186</t>
  </si>
  <si>
    <t>Přemístěných stávajících satelitů z fasády na společné nástřešní tyče včetně přívodních kabelů</t>
  </si>
  <si>
    <t>873419305</t>
  </si>
  <si>
    <t>268</t>
  </si>
  <si>
    <t>76716187</t>
  </si>
  <si>
    <t>Dodávka a montáž venkovního čístícího škrabáku 400x600 mm vsazeného do systémové vany z polymerbetonu</t>
  </si>
  <si>
    <t>1010135178</t>
  </si>
  <si>
    <t>"viz výkres D.1.1.36" 3</t>
  </si>
  <si>
    <t>269</t>
  </si>
  <si>
    <t>76716188</t>
  </si>
  <si>
    <t>Dodávka a montáž nerezových dvířek  600x600 mm včetně rámečku na šířku zateplení</t>
  </si>
  <si>
    <t>-69683252</t>
  </si>
  <si>
    <t>"plynová skříň" 1</t>
  </si>
  <si>
    <t>"elektro skříň, telefon" 5</t>
  </si>
  <si>
    <t>270</t>
  </si>
  <si>
    <t>76781261</t>
  </si>
  <si>
    <t>Dodávka a montáž ocelové markýzy nad vstupem, k-ce nýtovaná pásovina, včetně kotvení a povrchové úpravy žárovým zinkováním - bližší specifikace viz výkres D.1.1.41</t>
  </si>
  <si>
    <t>1585900093</t>
  </si>
  <si>
    <t>271</t>
  </si>
  <si>
    <t>7678126</t>
  </si>
  <si>
    <t>Dodávka a montáž ocelového schodiště se zábradlím, schodnice U 200, stupně pórorošt 350x1450 mm, uchycení zábradlí U 120 +napojení na stávající zábradlí, vč. kotvení a povrchové úpravy žárovým zinkováním - bližší specifikace viz výkres D.1.1.42, D1.1.1.43</t>
  </si>
  <si>
    <t>-1306283003</t>
  </si>
  <si>
    <t>272</t>
  </si>
  <si>
    <t>76781262</t>
  </si>
  <si>
    <t>Dodávka a montáž ocelového schodiště se zábradlím, schodnice U 200, stupně pórorošt 350x800 mm, uchycení zábradlí U 120 + napojení na stávající zábradlí, vč. kotvení a povrchové úpravy žárovým zinkováním - bližší specifikace viz výkres D.1.1.42, D1.1.1.43</t>
  </si>
  <si>
    <t>-438014648</t>
  </si>
  <si>
    <t>273</t>
  </si>
  <si>
    <t>76781263</t>
  </si>
  <si>
    <t>Dodávka a montáž ocelového balkónu se zábradlím (částečně se použije původní) včetně kotvení a povrchové úpravy žárovým zinkováním - bližší specifikace viz výkres D.1.1.40, D1.1.1.41</t>
  </si>
  <si>
    <t>479809394</t>
  </si>
  <si>
    <t>274</t>
  </si>
  <si>
    <t>76781265</t>
  </si>
  <si>
    <t xml:space="preserve">Příplatek k montáži ocelových k-cí za kotvení s omezenín tepelných mostů - viz výkres D.1.1 </t>
  </si>
  <si>
    <t>483965763</t>
  </si>
  <si>
    <t>275</t>
  </si>
  <si>
    <t>76781266</t>
  </si>
  <si>
    <t>Dodávka a montáž Netopýří budka do zateplení 420/500/100 mm</t>
  </si>
  <si>
    <t>-1671272908</t>
  </si>
  <si>
    <t>276</t>
  </si>
  <si>
    <t>998767102</t>
  </si>
  <si>
    <t>Přesun hmot tonážní pro zámečnické konstrukce v objektech v do 12 m</t>
  </si>
  <si>
    <t>-80030049</t>
  </si>
  <si>
    <t>771</t>
  </si>
  <si>
    <t>Podlahy z dlaždic</t>
  </si>
  <si>
    <t>277</t>
  </si>
  <si>
    <t>771474113</t>
  </si>
  <si>
    <t>Montáž soklíků z dlaždic keramických rovných flexibilní lepidlo v do 120 mm</t>
  </si>
  <si>
    <t>-1651381145</t>
  </si>
  <si>
    <t>"viz výkres D.1.1.37" 1,45+1,45+2,41</t>
  </si>
  <si>
    <t>278</t>
  </si>
  <si>
    <t>771574113</t>
  </si>
  <si>
    <t>Montáž podlah keramických režných hladkých lepených flexibilním lepidlem do 12 ks/m2</t>
  </si>
  <si>
    <t>-324215164</t>
  </si>
  <si>
    <t>"viz výkres D.1.1.37" (2,41*1,25)+(0,90*0,35)+(0,80*0,80)+((0,80+0,80+0,80)*0,30)</t>
  </si>
  <si>
    <t>"v místě přesunutých vstupních dveří" 6,50</t>
  </si>
  <si>
    <t>279</t>
  </si>
  <si>
    <t>597614080</t>
  </si>
  <si>
    <t>dlaždice keramické slinuté neglazované mrazuvzdorné 29,8 x 29,8 x 0,9 cm</t>
  </si>
  <si>
    <t>-1561251857</t>
  </si>
  <si>
    <t>"množství převzato z položky č. 771474113" 5,31*0,10*1,20</t>
  </si>
  <si>
    <t>"množství převzato z položky č. 771574113" 11,188</t>
  </si>
  <si>
    <t>11,825*1,15 'Přepočtené koeficientem množství</t>
  </si>
  <si>
    <t>280</t>
  </si>
  <si>
    <t>771591111</t>
  </si>
  <si>
    <t>Podlahy penetrace podkladu</t>
  </si>
  <si>
    <t>2087799273</t>
  </si>
  <si>
    <t>"množství převzato z položky č. 771474113" 5,31*0,10</t>
  </si>
  <si>
    <t>281</t>
  </si>
  <si>
    <t>771591115</t>
  </si>
  <si>
    <t>Podlahy spárování silikonem</t>
  </si>
  <si>
    <t>647713134</t>
  </si>
  <si>
    <t>"viz výkres D.1.1.37" 1,45+1,45+2,41+0,80+0,80+0,80</t>
  </si>
  <si>
    <t>282</t>
  </si>
  <si>
    <t>771591172</t>
  </si>
  <si>
    <t>Montáž profilu pro schodové hrany</t>
  </si>
  <si>
    <t>-660608242</t>
  </si>
  <si>
    <t>"viz výkres D.1.1.37" 0,80+0,80+0,80</t>
  </si>
  <si>
    <t>283</t>
  </si>
  <si>
    <t>590541460</t>
  </si>
  <si>
    <t>profil schodový, ušlechtilá ocel V2A, R 10 V 6, TE 160/100 (16 x 1000 mm)</t>
  </si>
  <si>
    <t>207769087</t>
  </si>
  <si>
    <t>2,4*1,128 'Přepočtené koeficientem množství</t>
  </si>
  <si>
    <t>284</t>
  </si>
  <si>
    <t>998771102</t>
  </si>
  <si>
    <t>Přesun hmot tonážní pro podlahy z dlaždic v objektech v do 12 m</t>
  </si>
  <si>
    <t>-297338975</t>
  </si>
  <si>
    <t>783</t>
  </si>
  <si>
    <t>Dokončovací práce - nátěry</t>
  </si>
  <si>
    <t>285</t>
  </si>
  <si>
    <t>783301311</t>
  </si>
  <si>
    <t>Odmaštění zámečnických konstrukcí vodou ředitelným odmašťovačem</t>
  </si>
  <si>
    <t>52130414</t>
  </si>
  <si>
    <t>"viz výkres D.1.1.01" 2*5,00*0,25</t>
  </si>
  <si>
    <t>"viz výkres D.1.1.04" 4*5,00*0,25</t>
  </si>
  <si>
    <t>286</t>
  </si>
  <si>
    <t>783314203</t>
  </si>
  <si>
    <t>Základní antikorozní jednonásobný syntetický samozákladující nátěr zámečnických konstrukcí</t>
  </si>
  <si>
    <t>2064879964</t>
  </si>
  <si>
    <t>287</t>
  </si>
  <si>
    <t>783317105</t>
  </si>
  <si>
    <t>Krycí jednonásobný syntetický samozákladující nátěr zámečnických konstrukcí</t>
  </si>
  <si>
    <t>1037971808</t>
  </si>
  <si>
    <t>288</t>
  </si>
  <si>
    <t>783813111</t>
  </si>
  <si>
    <t>Penetrační syntetický nátěr hladkých povrchů z desek na bázi dřeva</t>
  </si>
  <si>
    <t>1117403154</t>
  </si>
  <si>
    <t>289</t>
  </si>
  <si>
    <t>783817401</t>
  </si>
  <si>
    <t>Krycí dvojnásobný syntetický nátěr hladkých betonových povrchů</t>
  </si>
  <si>
    <t>1786994154</t>
  </si>
  <si>
    <t>784</t>
  </si>
  <si>
    <t>Dokončovací práce - malby a tapety</t>
  </si>
  <si>
    <t>290</t>
  </si>
  <si>
    <t>784181101</t>
  </si>
  <si>
    <t>Základní akrylátová jednonásobná penetrace podkladu v místnostech výšky do 3,80m</t>
  </si>
  <si>
    <t>-1500838882</t>
  </si>
  <si>
    <t>750,00</t>
  </si>
  <si>
    <t>291</t>
  </si>
  <si>
    <t>784221101</t>
  </si>
  <si>
    <t>Dvojnásobné bílé malby  ze směsí za sucha dobře otěruvzdorných v místnostech do 3,80 m</t>
  </si>
  <si>
    <t>1317429527</t>
  </si>
  <si>
    <t>HZS</t>
  </si>
  <si>
    <t>Hodinové zúčtovací sazby</t>
  </si>
  <si>
    <t>292</t>
  </si>
  <si>
    <t>HZS1291</t>
  </si>
  <si>
    <t>Hodinová zúčtovací sazba pomocný stavební dělník</t>
  </si>
  <si>
    <t>hod</t>
  </si>
  <si>
    <t>512</t>
  </si>
  <si>
    <t>609164195</t>
  </si>
  <si>
    <t>"vyklizení půdy" 35,00</t>
  </si>
  <si>
    <t>293</t>
  </si>
  <si>
    <t>HZS4212</t>
  </si>
  <si>
    <t>Hodinová zúčtovací sazba revizní technik specialista</t>
  </si>
  <si>
    <t>425256519</t>
  </si>
  <si>
    <t>"revize hromosvodu" 7</t>
  </si>
  <si>
    <t>VRN</t>
  </si>
  <si>
    <t>Vedlejší rozpočtové náklady</t>
  </si>
  <si>
    <t>VRN1</t>
  </si>
  <si>
    <t>Průzkumné, geodetické a projektové práce</t>
  </si>
  <si>
    <t>294</t>
  </si>
  <si>
    <t>011503000</t>
  </si>
  <si>
    <t>Výtahová zkouška pro kotvení KZS</t>
  </si>
  <si>
    <t>Kč</t>
  </si>
  <si>
    <t>1024</t>
  </si>
  <si>
    <t>-1013996294</t>
  </si>
  <si>
    <t>295</t>
  </si>
  <si>
    <t>013254000</t>
  </si>
  <si>
    <t>Dokumentace skutečného provedení stavby</t>
  </si>
  <si>
    <t>-1279193909</t>
  </si>
  <si>
    <t>VRN3</t>
  </si>
  <si>
    <t>Zařízení staveniště</t>
  </si>
  <si>
    <t>296</t>
  </si>
  <si>
    <t>030001000</t>
  </si>
  <si>
    <t>-1268207304</t>
  </si>
  <si>
    <t>VRN4</t>
  </si>
  <si>
    <t>Inženýrská činnost</t>
  </si>
  <si>
    <t>297</t>
  </si>
  <si>
    <t>042503000</t>
  </si>
  <si>
    <t>Plán BOZP na staveništi</t>
  </si>
  <si>
    <t>-1734428680</t>
  </si>
  <si>
    <t>298</t>
  </si>
  <si>
    <t>045203000</t>
  </si>
  <si>
    <t>Kompletační činnost</t>
  </si>
  <si>
    <t>-1156251388</t>
  </si>
  <si>
    <t>VRN6</t>
  </si>
  <si>
    <t>Územní vlivy</t>
  </si>
  <si>
    <t>299</t>
  </si>
  <si>
    <t>06310300</t>
  </si>
  <si>
    <t>Biologický dohled stavby - opatření na ochranu hnízdišť rorýsů a úkrytů netopýrů</t>
  </si>
  <si>
    <t>1310267150</t>
  </si>
  <si>
    <t>VRN7</t>
  </si>
  <si>
    <t>Provozní vlivy</t>
  </si>
  <si>
    <t>300</t>
  </si>
  <si>
    <t>071103000</t>
  </si>
  <si>
    <t>Provoz investora</t>
  </si>
  <si>
    <t>-629247180</t>
  </si>
  <si>
    <t>REKAPITULACE NÁKLADŮ STAVBY</t>
  </si>
  <si>
    <t>Zadavatel: Obec Milín, ul. 11. května č.p. 27, 262 31 Milín</t>
  </si>
  <si>
    <t>STAVEBNÍ OBJEKTY</t>
  </si>
  <si>
    <t>Stavební náklady celkem</t>
  </si>
  <si>
    <t>Celkové náklady stavby bez DPH</t>
  </si>
  <si>
    <t>DPH 21%</t>
  </si>
  <si>
    <t>Celkové náklady stavby</t>
  </si>
  <si>
    <t>Z toho:</t>
  </si>
  <si>
    <t>Způsobilé výdaje - hlavní aktivity</t>
  </si>
  <si>
    <t>cena bez DPH</t>
  </si>
  <si>
    <t>DPH 21 %</t>
  </si>
  <si>
    <t>cena s DPH</t>
  </si>
  <si>
    <t>Způsobilé výdaje - vedlejší aktivity</t>
  </si>
  <si>
    <t>Nepůsobilé výdaje</t>
  </si>
  <si>
    <t>POZNÁMKY:</t>
  </si>
  <si>
    <r>
      <rPr>
        <b/>
        <sz val="12"/>
        <rFont val="Arial CE"/>
        <family val="2"/>
        <charset val="238"/>
      </rPr>
      <t>Cenová soustava:</t>
    </r>
    <r>
      <rPr>
        <sz val="12"/>
        <rFont val="Arial CE"/>
        <family val="2"/>
        <charset val="238"/>
      </rPr>
      <t xml:space="preserve"> 
Použita je cenová soustava ÚRS  PRAHA a.s., software KROS Plus (položky s devítimístnými číselníky).
Cenová soustava je doplněna o předběžné ceny - "vlastní kalkulaci" (průměrná cena vyplývající z poptávkového řízení).
Soupis prací a výkaz výměr je vyhotoven na základě projektové dokumentace, vyhotovené Akad. arch. Alešem Brotánkem a Ing. arch. Janem Praislerem. 
Elektronický výstup soupisu prací a výkazu výměr je proveden do otevřeného formátu *xls.
</t>
    </r>
    <r>
      <rPr>
        <b/>
        <sz val="12"/>
        <rFont val="Arial CE"/>
        <family val="2"/>
        <charset val="238"/>
      </rPr>
      <t>Poznámka k soupisu prací:</t>
    </r>
    <r>
      <rPr>
        <sz val="12"/>
        <rFont val="Arial CE"/>
        <family val="2"/>
        <charset val="238"/>
      </rPr>
      <t xml:space="preserve">
Ceny za měrnou jednotku všech položek použité z cenové soustavy i položek "vlastní kalkulace" budou při ocenění VZ zhotovitelem obsahovat náklady na veškerý potřebný spojovací materiál, nástroje, nářadí, pomocný materiál i stavební přípomocné práce, případně pomocné konstrukce a lešení (pokud není přímo uvedeno položkou).  
 Veškeré výměry uváděných měrných jednotek dodávky materiálů, případně stavební práce jsou uvedeny bez ztratného, v čisté výměře - pokud ztratné není v rozpočtu přímo uvedeno. V případě, že příslušné ztratné není přímo uvedeno, je nutné jej promítnout při ocenění VZ zhotovitelem do ceny za měrnou jednotku materiálu nebo do stavebních prácí.
 Výměry jsou počítány dle pokynů v úvodní části katalogů popisů a směrných cen cenové soustavy dle zařazení v soupisu prací. Výměry předběžných cen (X- položek) vychází z charakteru práce a zařazení dle třídníků stavebních konstrukcí a prací (TSKP) obdobných stavebních prací.   
Podkladem pro vytvoření ceny je projektová dokumentace uvedená výše, případně doplnění o informace, zhotovitelem vyžádané na zadavateli, investorovi, projektantovi při oceňování VZ.
Zhotovitel výkazu výměr upozorňuje, že případní navržení výrobci, případně dodavatelé materiálu jsou specifikováni pouze jako příklad standardu. Zhotovitel má možnost použít výrobky od jakéhokoliv dodavatele se srovnatelnými technickými parametry.                                                                                                                                                                                      Všechny předepsané položky slepého rozpočtu budou oceněny v zadaném členění a v zadané výši.</t>
    </r>
  </si>
  <si>
    <t>Název akce: Stavební úpravy BD Milín - blok Z, Mírová č.p. 259, 260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</si>
</sst>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00%"/>
    <numFmt numFmtId="165" formatCode="dd\.mm\.yyyy"/>
    <numFmt numFmtId="166" formatCode="#,##0.00000"/>
    <numFmt numFmtId="167" formatCode="#,##0.000"/>
    <numFmt numFmtId="168" formatCode="#,##0\ &quot;Kč&quot;"/>
  </numFmts>
  <fonts count="49">
    <font>
      <sz val="8"/>
      <name val="Arial CE"/>
      <family val="2"/>
    </font>
    <font>
      <sz val="10"/>
      <color rgb="FF969696"/>
      <name val="Arial CE"/>
    </font>
    <font>
      <sz val="10"/>
      <name val="Arial CE"/>
    </font>
    <font>
      <b/>
      <sz val="11"/>
      <name val="Arial CE"/>
    </font>
    <font>
      <b/>
      <sz val="12"/>
      <name val="Arial CE"/>
    </font>
    <font>
      <sz val="11"/>
      <name val="Arial CE"/>
    </font>
    <font>
      <sz val="12"/>
      <color rgb="FF003366"/>
      <name val="Arial CE"/>
    </font>
    <font>
      <sz val="10"/>
      <color rgb="FF003366"/>
      <name val="Arial CE"/>
    </font>
    <font>
      <sz val="8"/>
      <color rgb="FF003366"/>
      <name val="Arial CE"/>
    </font>
    <font>
      <sz val="8"/>
      <color rgb="FF800080"/>
      <name val="Arial CE"/>
    </font>
    <font>
      <sz val="8"/>
      <color rgb="FF505050"/>
      <name val="Arial CE"/>
    </font>
    <font>
      <sz val="8"/>
      <color rgb="FFFFFFFF"/>
      <name val="Arial CE"/>
    </font>
    <font>
      <sz val="8"/>
      <color rgb="FF3366FF"/>
      <name val="Arial CE"/>
    </font>
    <font>
      <b/>
      <sz val="14"/>
      <name val="Arial CE"/>
    </font>
    <font>
      <b/>
      <sz val="10"/>
      <name val="Arial CE"/>
    </font>
    <font>
      <b/>
      <sz val="10"/>
      <color rgb="FF969696"/>
      <name val="Arial CE"/>
    </font>
    <font>
      <b/>
      <sz val="10"/>
      <color rgb="FF464646"/>
      <name val="Arial CE"/>
    </font>
    <font>
      <sz val="12"/>
      <color rgb="FF969696"/>
      <name val="Arial CE"/>
    </font>
    <font>
      <sz val="8"/>
      <color rgb="FF969696"/>
      <name val="Arial CE"/>
    </font>
    <font>
      <sz val="9"/>
      <name val="Arial CE"/>
    </font>
    <font>
      <sz val="9"/>
      <color rgb="FF969696"/>
      <name val="Arial CE"/>
    </font>
    <font>
      <b/>
      <sz val="12"/>
      <color rgb="FF960000"/>
      <name val="Arial CE"/>
    </font>
    <font>
      <sz val="12"/>
      <name val="Arial CE"/>
    </font>
    <font>
      <sz val="18"/>
      <color theme="10"/>
      <name val="Wingdings 2"/>
    </font>
    <font>
      <b/>
      <sz val="11"/>
      <color rgb="FF003366"/>
      <name val="Arial CE"/>
    </font>
    <font>
      <sz val="11"/>
      <color rgb="FF003366"/>
      <name val="Arial CE"/>
    </font>
    <font>
      <sz val="11"/>
      <color rgb="FF969696"/>
      <name val="Arial CE"/>
    </font>
    <font>
      <sz val="10"/>
      <color rgb="FF3366FF"/>
      <name val="Arial CE"/>
    </font>
    <font>
      <b/>
      <sz val="12"/>
      <color rgb="FF800000"/>
      <name val="Arial CE"/>
    </font>
    <font>
      <sz val="8"/>
      <color rgb="FF960000"/>
      <name val="Arial CE"/>
    </font>
    <font>
      <b/>
      <sz val="8"/>
      <name val="Arial CE"/>
    </font>
    <font>
      <sz val="7"/>
      <color rgb="FF969696"/>
      <name val="Arial CE"/>
    </font>
    <font>
      <i/>
      <sz val="9"/>
      <color rgb="FF0000FF"/>
      <name val="Arial CE"/>
    </font>
    <font>
      <i/>
      <sz val="8"/>
      <color rgb="FF0000FF"/>
      <name val="Arial CE"/>
    </font>
    <font>
      <u/>
      <sz val="11"/>
      <color theme="10"/>
      <name val="Calibri"/>
      <scheme val="minor"/>
    </font>
    <font>
      <sz val="10"/>
      <name val="Arial CE"/>
      <family val="2"/>
      <charset val="238"/>
    </font>
    <font>
      <b/>
      <sz val="20"/>
      <name val="Arial CE"/>
      <family val="2"/>
      <charset val="238"/>
    </font>
    <font>
      <sz val="8"/>
      <name val="MS Sans Serif"/>
      <family val="2"/>
      <charset val="238"/>
    </font>
    <font>
      <b/>
      <sz val="14"/>
      <name val="Arial CE"/>
      <family val="2"/>
      <charset val="238"/>
    </font>
    <font>
      <sz val="14"/>
      <name val="MS Sans Serif"/>
      <family val="2"/>
      <charset val="238"/>
    </font>
    <font>
      <sz val="8"/>
      <name val="Trebuchet MS"/>
      <charset val="238"/>
    </font>
    <font>
      <b/>
      <sz val="12"/>
      <name val="Arial CE"/>
      <family val="2"/>
      <charset val="238"/>
    </font>
    <font>
      <b/>
      <sz val="16"/>
      <name val="Arial CE"/>
      <family val="2"/>
      <charset val="238"/>
    </font>
    <font>
      <sz val="12"/>
      <name val="Arial CE"/>
      <family val="2"/>
      <charset val="238"/>
    </font>
    <font>
      <sz val="10"/>
      <name val="Arial"/>
      <family val="2"/>
      <charset val="238"/>
    </font>
    <font>
      <b/>
      <sz val="10"/>
      <name val="Arial CE"/>
      <family val="2"/>
      <charset val="238"/>
    </font>
    <font>
      <sz val="10"/>
      <name val="Arial CE"/>
      <charset val="238"/>
    </font>
    <font>
      <sz val="11"/>
      <name val="Arial"/>
      <family val="2"/>
      <charset val="238"/>
    </font>
    <font>
      <sz val="12"/>
      <name val="Arial"/>
      <family val="2"/>
      <charset val="238"/>
    </font>
  </fonts>
  <fills count="10">
    <fill>
      <patternFill patternType="none"/>
    </fill>
    <fill>
      <patternFill patternType="gray125"/>
    </fill>
    <fill>
      <patternFill patternType="solid">
        <fgColor rgb="FFC0C0C0"/>
      </patternFill>
    </fill>
    <fill>
      <patternFill patternType="solid">
        <fgColor rgb="FFBEBEBE"/>
      </patternFill>
    </fill>
    <fill>
      <patternFill patternType="solid">
        <fgColor rgb="FFD2D2D2"/>
      </patternFill>
    </fill>
    <fill>
      <patternFill patternType="solid">
        <fgColor theme="4" tint="0.59999389629810485"/>
        <bgColor indexed="64"/>
      </patternFill>
    </fill>
    <fill>
      <patternFill patternType="solid">
        <fgColor theme="0"/>
        <bgColor indexed="64"/>
      </patternFill>
    </fill>
    <fill>
      <patternFill patternType="solid">
        <fgColor rgb="FF92D050"/>
        <bgColor indexed="64"/>
      </patternFill>
    </fill>
    <fill>
      <patternFill patternType="solid">
        <fgColor rgb="FF00B0F0"/>
        <bgColor indexed="64"/>
      </patternFill>
    </fill>
    <fill>
      <patternFill patternType="solid">
        <fgColor rgb="FFFF0000"/>
        <bgColor indexed="64"/>
      </patternFill>
    </fill>
  </fills>
  <borders count="37">
    <border>
      <left/>
      <right/>
      <top/>
      <bottom/>
      <diagonal/>
    </border>
    <border>
      <left style="thin">
        <color rgb="FF000000"/>
      </left>
      <right/>
      <top style="thin">
        <color rgb="FF000000"/>
      </top>
      <bottom/>
      <diagonal/>
    </border>
    <border>
      <left/>
      <right/>
      <top style="thin">
        <color rgb="FF000000"/>
      </top>
      <bottom/>
      <diagonal/>
    </border>
    <border>
      <left style="thin">
        <color rgb="FF000000"/>
      </left>
      <right/>
      <top/>
      <bottom/>
      <diagonal/>
    </border>
    <border>
      <left/>
      <right/>
      <top style="hair">
        <color rgb="FF000000"/>
      </top>
      <bottom/>
      <diagonal/>
    </border>
    <border>
      <left/>
      <right/>
      <top/>
      <bottom style="hair">
        <color rgb="FF000000"/>
      </bottom>
      <diagonal/>
    </border>
    <border>
      <left style="hair">
        <color rgb="FF000000"/>
      </left>
      <right/>
      <top style="hair">
        <color rgb="FF000000"/>
      </top>
      <bottom style="hair">
        <color rgb="FF000000"/>
      </bottom>
      <diagonal/>
    </border>
    <border>
      <left/>
      <right/>
      <top style="hair">
        <color rgb="FF000000"/>
      </top>
      <bottom style="hair">
        <color rgb="FF000000"/>
      </bottom>
      <diagonal/>
    </border>
    <border>
      <left/>
      <right style="hair">
        <color rgb="FF000000"/>
      </right>
      <top style="hair">
        <color rgb="FF000000"/>
      </top>
      <bottom style="hair">
        <color rgb="FF000000"/>
      </bottom>
      <diagonal/>
    </border>
    <border>
      <left style="thin">
        <color rgb="FF000000"/>
      </left>
      <right/>
      <top/>
      <bottom style="thin">
        <color rgb="FF000000"/>
      </bottom>
      <diagonal/>
    </border>
    <border>
      <left/>
      <right/>
      <top/>
      <bottom style="thin">
        <color rgb="FF000000"/>
      </bottom>
      <diagonal/>
    </border>
    <border>
      <left style="hair">
        <color rgb="FF969696"/>
      </left>
      <right/>
      <top style="hair">
        <color rgb="FF969696"/>
      </top>
      <bottom/>
      <diagonal/>
    </border>
    <border>
      <left/>
      <right/>
      <top style="hair">
        <color rgb="FF969696"/>
      </top>
      <bottom/>
      <diagonal/>
    </border>
    <border>
      <left/>
      <right style="hair">
        <color rgb="FF969696"/>
      </right>
      <top style="hair">
        <color rgb="FF969696"/>
      </top>
      <bottom/>
      <diagonal/>
    </border>
    <border>
      <left style="hair">
        <color rgb="FF969696"/>
      </left>
      <right/>
      <top/>
      <bottom/>
      <diagonal/>
    </border>
    <border>
      <left/>
      <right style="hair">
        <color rgb="FF969696"/>
      </right>
      <top/>
      <bottom/>
      <diagonal/>
    </border>
    <border>
      <left style="hair">
        <color rgb="FF969696"/>
      </left>
      <right/>
      <top style="hair">
        <color rgb="FF969696"/>
      </top>
      <bottom style="hair">
        <color rgb="FF969696"/>
      </bottom>
      <diagonal/>
    </border>
    <border>
      <left/>
      <right/>
      <top style="hair">
        <color rgb="FF969696"/>
      </top>
      <bottom style="hair">
        <color rgb="FF969696"/>
      </bottom>
      <diagonal/>
    </border>
    <border>
      <left/>
      <right style="hair">
        <color rgb="FF969696"/>
      </right>
      <top style="hair">
        <color rgb="FF969696"/>
      </top>
      <bottom style="hair">
        <color rgb="FF969696"/>
      </bottom>
      <diagonal/>
    </border>
    <border>
      <left style="hair">
        <color rgb="FF969696"/>
      </left>
      <right/>
      <top/>
      <bottom style="hair">
        <color rgb="FF969696"/>
      </bottom>
      <diagonal/>
    </border>
    <border>
      <left/>
      <right/>
      <top/>
      <bottom style="hair">
        <color rgb="FF969696"/>
      </bottom>
      <diagonal/>
    </border>
    <border>
      <left/>
      <right style="hair">
        <color rgb="FF969696"/>
      </right>
      <top/>
      <bottom style="hair">
        <color rgb="FF969696"/>
      </bottom>
      <diagonal/>
    </border>
    <border>
      <left style="hair">
        <color rgb="FF969696"/>
      </left>
      <right style="hair">
        <color rgb="FF969696"/>
      </right>
      <top style="hair">
        <color rgb="FF969696"/>
      </top>
      <bottom style="hair">
        <color rgb="FF969696"/>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6">
    <xf numFmtId="0" fontId="0" fillId="0" borderId="0"/>
    <xf numFmtId="0" fontId="34" fillId="0" borderId="0" applyNumberFormat="0" applyFill="0" applyBorder="0" applyAlignment="0" applyProtection="0"/>
    <xf numFmtId="0" fontId="35" fillId="0" borderId="0"/>
    <xf numFmtId="0" fontId="37" fillId="0" borderId="0" applyAlignment="0">
      <alignment vertical="top" wrapText="1"/>
      <protection locked="0"/>
    </xf>
    <xf numFmtId="0" fontId="40" fillId="0" borderId="0" applyAlignment="0">
      <alignment vertical="top" wrapText="1"/>
      <protection locked="0"/>
    </xf>
    <xf numFmtId="0" fontId="44" fillId="0" borderId="0"/>
  </cellStyleXfs>
  <cellXfs count="298">
    <xf numFmtId="0" fontId="0" fillId="0" borderId="0" xfId="0"/>
    <xf numFmtId="0" fontId="0" fillId="0" borderId="0" xfId="0" applyAlignment="1">
      <alignment vertical="center"/>
    </xf>
    <xf numFmtId="0" fontId="1" fillId="0" borderId="0" xfId="0" applyFont="1" applyAlignment="1">
      <alignment vertical="center"/>
    </xf>
    <xf numFmtId="0" fontId="2" fillId="0" borderId="0" xfId="0" applyFont="1" applyAlignment="1">
      <alignment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0" fillId="0" borderId="0" xfId="0" applyAlignment="1">
      <alignment vertical="center" wrapText="1"/>
    </xf>
    <xf numFmtId="0" fontId="6" fillId="0" borderId="0" xfId="0" applyFont="1" applyAlignment="1">
      <alignment vertical="center"/>
    </xf>
    <xf numFmtId="0" fontId="7" fillId="0" borderId="0" xfId="0" applyFont="1" applyAlignment="1">
      <alignment vertical="center"/>
    </xf>
    <xf numFmtId="0" fontId="0" fillId="0" borderId="0" xfId="0" applyAlignment="1">
      <alignment horizontal="center" vertical="center" wrapText="1"/>
    </xf>
    <xf numFmtId="0" fontId="8" fillId="0" borderId="0" xfId="0" applyFont="1"/>
    <xf numFmtId="0" fontId="9" fillId="0" borderId="0" xfId="0" applyFont="1" applyAlignment="1">
      <alignment vertical="center"/>
    </xf>
    <xf numFmtId="0" fontId="10" fillId="0" borderId="0" xfId="0" applyFont="1" applyAlignment="1">
      <alignment vertical="center"/>
    </xf>
    <xf numFmtId="0" fontId="11" fillId="0" borderId="0" xfId="0" applyFont="1" applyAlignment="1">
      <alignment horizontal="left" vertical="center"/>
    </xf>
    <xf numFmtId="0" fontId="0" fillId="0" borderId="0" xfId="0" applyAlignment="1">
      <alignment horizontal="left" vertical="center"/>
    </xf>
    <xf numFmtId="0" fontId="0" fillId="0" borderId="1" xfId="0" applyBorder="1"/>
    <xf numFmtId="0" fontId="0" fillId="0" borderId="2" xfId="0" applyBorder="1"/>
    <xf numFmtId="0" fontId="0" fillId="0" borderId="3" xfId="0" applyBorder="1"/>
    <xf numFmtId="0" fontId="13" fillId="0" borderId="0" xfId="0" applyFont="1" applyAlignment="1">
      <alignment horizontal="left" vertical="center"/>
    </xf>
    <xf numFmtId="0" fontId="12" fillId="0" borderId="0" xfId="0" applyFont="1" applyAlignment="1">
      <alignment horizontal="left" vertical="center"/>
    </xf>
    <xf numFmtId="0" fontId="1" fillId="0" borderId="0" xfId="0" applyFont="1" applyAlignment="1">
      <alignment horizontal="left" vertical="top"/>
    </xf>
    <xf numFmtId="0" fontId="2" fillId="0" borderId="0" xfId="0" applyFont="1" applyAlignment="1">
      <alignment horizontal="left" vertical="center"/>
    </xf>
    <xf numFmtId="0" fontId="3" fillId="0" borderId="0" xfId="0" applyFont="1" applyAlignment="1">
      <alignment horizontal="left" vertical="top"/>
    </xf>
    <xf numFmtId="0" fontId="1" fillId="0" borderId="0" xfId="0" applyFont="1" applyAlignment="1">
      <alignment horizontal="left" vertical="center"/>
    </xf>
    <xf numFmtId="0" fontId="2" fillId="0" borderId="0" xfId="0" applyFont="1" applyAlignment="1">
      <alignment horizontal="left" vertical="center" wrapText="1"/>
    </xf>
    <xf numFmtId="0" fontId="0" fillId="0" borderId="4" xfId="0" applyBorder="1"/>
    <xf numFmtId="0" fontId="0" fillId="0" borderId="3" xfId="0" applyBorder="1" applyAlignment="1">
      <alignment vertical="center"/>
    </xf>
    <xf numFmtId="0" fontId="14" fillId="0" borderId="5" xfId="0" applyFont="1" applyBorder="1" applyAlignment="1">
      <alignment horizontal="left" vertical="center"/>
    </xf>
    <xf numFmtId="0" fontId="0" fillId="0" borderId="5" xfId="0" applyBorder="1" applyAlignment="1">
      <alignment vertical="center"/>
    </xf>
    <xf numFmtId="0" fontId="1" fillId="0" borderId="0" xfId="0" applyFont="1" applyAlignment="1">
      <alignment horizontal="right" vertical="center"/>
    </xf>
    <xf numFmtId="0" fontId="1" fillId="0" borderId="3" xfId="0" applyFont="1" applyBorder="1" applyAlignment="1">
      <alignment vertical="center"/>
    </xf>
    <xf numFmtId="0" fontId="0" fillId="3" borderId="0" xfId="0" applyFill="1" applyAlignment="1">
      <alignment vertical="center"/>
    </xf>
    <xf numFmtId="0" fontId="4" fillId="3" borderId="6" xfId="0" applyFont="1" applyFill="1" applyBorder="1" applyAlignment="1">
      <alignment horizontal="left" vertical="center"/>
    </xf>
    <xf numFmtId="0" fontId="0" fillId="3" borderId="7" xfId="0" applyFill="1" applyBorder="1" applyAlignment="1">
      <alignment vertical="center"/>
    </xf>
    <xf numFmtId="0" fontId="4" fillId="3" borderId="7" xfId="0" applyFont="1" applyFill="1" applyBorder="1" applyAlignment="1">
      <alignment horizontal="center" vertical="center"/>
    </xf>
    <xf numFmtId="0" fontId="16" fillId="0" borderId="4" xfId="0" applyFont="1" applyBorder="1" applyAlignment="1">
      <alignment horizontal="left" vertical="center"/>
    </xf>
    <xf numFmtId="0" fontId="0" fillId="0" borderId="4" xfId="0" applyBorder="1" applyAlignment="1">
      <alignment vertical="center"/>
    </xf>
    <xf numFmtId="0" fontId="1" fillId="0" borderId="5" xfId="0" applyFont="1" applyBorder="1" applyAlignment="1">
      <alignment horizontal="left" vertical="center"/>
    </xf>
    <xf numFmtId="0" fontId="0" fillId="0" borderId="9" xfId="0" applyBorder="1" applyAlignment="1">
      <alignment vertical="center"/>
    </xf>
    <xf numFmtId="0" fontId="0" fillId="0" borderId="10" xfId="0" applyBorder="1" applyAlignment="1">
      <alignment vertical="center"/>
    </xf>
    <xf numFmtId="0" fontId="0" fillId="0" borderId="1" xfId="0" applyBorder="1" applyAlignment="1">
      <alignment vertical="center"/>
    </xf>
    <xf numFmtId="0" fontId="0" fillId="0" borderId="2" xfId="0" applyBorder="1" applyAlignment="1">
      <alignment vertical="center"/>
    </xf>
    <xf numFmtId="0" fontId="2" fillId="0" borderId="3" xfId="0" applyFont="1" applyBorder="1" applyAlignment="1">
      <alignment vertical="center"/>
    </xf>
    <xf numFmtId="0" fontId="3" fillId="0" borderId="3" xfId="0" applyFont="1" applyBorder="1" applyAlignment="1">
      <alignment vertical="center"/>
    </xf>
    <xf numFmtId="0" fontId="3" fillId="0" borderId="0" xfId="0" applyFont="1" applyAlignment="1">
      <alignment horizontal="left" vertical="center"/>
    </xf>
    <xf numFmtId="0" fontId="14" fillId="0" borderId="0" xfId="0" applyFont="1" applyAlignment="1">
      <alignment vertical="center"/>
    </xf>
    <xf numFmtId="165" fontId="2" fillId="0" borderId="0" xfId="0" applyNumberFormat="1" applyFont="1" applyAlignment="1">
      <alignment horizontal="left" vertical="center"/>
    </xf>
    <xf numFmtId="0" fontId="0" fillId="0" borderId="12" xfId="0" applyBorder="1" applyAlignment="1">
      <alignment vertical="center"/>
    </xf>
    <xf numFmtId="0" fontId="0" fillId="0" borderId="13" xfId="0" applyBorder="1" applyAlignment="1">
      <alignment vertical="center"/>
    </xf>
    <xf numFmtId="0" fontId="18" fillId="0" borderId="0" xfId="0" applyFont="1" applyAlignment="1">
      <alignment horizontal="left" vertical="center"/>
    </xf>
    <xf numFmtId="0" fontId="0" fillId="0" borderId="15" xfId="0" applyBorder="1" applyAlignment="1">
      <alignment vertical="center"/>
    </xf>
    <xf numFmtId="0" fontId="0" fillId="4" borderId="7" xfId="0" applyFill="1" applyBorder="1" applyAlignment="1">
      <alignment vertical="center"/>
    </xf>
    <xf numFmtId="0" fontId="19" fillId="4" borderId="0" xfId="0" applyFont="1" applyFill="1" applyAlignment="1">
      <alignment horizontal="center" vertical="center"/>
    </xf>
    <xf numFmtId="0" fontId="20" fillId="0" borderId="16" xfId="0" applyFont="1" applyBorder="1" applyAlignment="1">
      <alignment horizontal="center" vertical="center" wrapText="1"/>
    </xf>
    <xf numFmtId="0" fontId="20" fillId="0" borderId="17" xfId="0" applyFont="1" applyBorder="1" applyAlignment="1">
      <alignment horizontal="center" vertical="center" wrapText="1"/>
    </xf>
    <xf numFmtId="0" fontId="20" fillId="0" borderId="18" xfId="0" applyFont="1" applyBorder="1" applyAlignment="1">
      <alignment horizontal="center" vertical="center" wrapText="1"/>
    </xf>
    <xf numFmtId="0" fontId="0" fillId="0" borderId="11" xfId="0" applyBorder="1" applyAlignment="1">
      <alignment vertical="center"/>
    </xf>
    <xf numFmtId="0" fontId="4" fillId="0" borderId="3" xfId="0" applyFont="1" applyBorder="1" applyAlignment="1">
      <alignment vertical="center"/>
    </xf>
    <xf numFmtId="0" fontId="21" fillId="0" borderId="0" xfId="0" applyFont="1" applyAlignment="1">
      <alignment horizontal="left" vertical="center"/>
    </xf>
    <xf numFmtId="0" fontId="21" fillId="0" borderId="0" xfId="0" applyFont="1" applyAlignment="1">
      <alignment vertical="center"/>
    </xf>
    <xf numFmtId="4" fontId="21" fillId="0" borderId="0" xfId="0" applyNumberFormat="1" applyFont="1" applyAlignment="1">
      <alignment vertical="center"/>
    </xf>
    <xf numFmtId="0" fontId="4" fillId="0" borderId="0" xfId="0" applyFont="1" applyAlignment="1">
      <alignment horizontal="center" vertical="center"/>
    </xf>
    <xf numFmtId="4" fontId="17" fillId="0" borderId="14" xfId="0" applyNumberFormat="1" applyFont="1" applyBorder="1" applyAlignment="1">
      <alignment vertical="center"/>
    </xf>
    <xf numFmtId="4" fontId="17" fillId="0" borderId="0" xfId="0" applyNumberFormat="1" applyFont="1" applyAlignment="1">
      <alignment vertical="center"/>
    </xf>
    <xf numFmtId="166" fontId="17" fillId="0" borderId="0" xfId="0" applyNumberFormat="1" applyFont="1" applyAlignment="1">
      <alignment vertical="center"/>
    </xf>
    <xf numFmtId="4" fontId="17" fillId="0" borderId="15" xfId="0" applyNumberFormat="1" applyFont="1" applyBorder="1" applyAlignment="1">
      <alignment vertical="center"/>
    </xf>
    <xf numFmtId="0" fontId="4" fillId="0" borderId="0" xfId="0" applyFont="1" applyAlignment="1">
      <alignment horizontal="left" vertical="center"/>
    </xf>
    <xf numFmtId="0" fontId="22" fillId="0" borderId="0" xfId="0" applyFont="1" applyAlignment="1">
      <alignment horizontal="left" vertical="center"/>
    </xf>
    <xf numFmtId="0" fontId="23" fillId="0" borderId="0" xfId="1" applyFont="1" applyAlignment="1">
      <alignment horizontal="center" vertical="center"/>
    </xf>
    <xf numFmtId="0" fontId="5" fillId="0" borderId="3" xfId="0" applyFont="1" applyBorder="1" applyAlignment="1">
      <alignment vertical="center"/>
    </xf>
    <xf numFmtId="0" fontId="24" fillId="0" borderId="0" xfId="0" applyFont="1" applyAlignment="1">
      <alignment vertical="center"/>
    </xf>
    <xf numFmtId="0" fontId="25" fillId="0" borderId="0" xfId="0" applyFont="1" applyAlignment="1">
      <alignment vertical="center"/>
    </xf>
    <xf numFmtId="0" fontId="3" fillId="0" borderId="0" xfId="0" applyFont="1" applyAlignment="1">
      <alignment horizontal="center" vertical="center"/>
    </xf>
    <xf numFmtId="4" fontId="26" fillId="0" borderId="19" xfId="0" applyNumberFormat="1" applyFont="1" applyBorder="1" applyAlignment="1">
      <alignment vertical="center"/>
    </xf>
    <xf numFmtId="4" fontId="26" fillId="0" borderId="20" xfId="0" applyNumberFormat="1" applyFont="1" applyBorder="1" applyAlignment="1">
      <alignment vertical="center"/>
    </xf>
    <xf numFmtId="166" fontId="26" fillId="0" borderId="20" xfId="0" applyNumberFormat="1" applyFont="1" applyBorder="1" applyAlignment="1">
      <alignment vertical="center"/>
    </xf>
    <xf numFmtId="4" fontId="26" fillId="0" borderId="21" xfId="0" applyNumberFormat="1" applyFont="1" applyBorder="1" applyAlignment="1">
      <alignment vertical="center"/>
    </xf>
    <xf numFmtId="0" fontId="5" fillId="0" borderId="0" xfId="0" applyFont="1" applyAlignment="1">
      <alignment horizontal="left" vertical="center"/>
    </xf>
    <xf numFmtId="0" fontId="27" fillId="0" borderId="0" xfId="0" applyFont="1" applyAlignment="1">
      <alignment horizontal="left" vertical="center"/>
    </xf>
    <xf numFmtId="0" fontId="0" fillId="0" borderId="3" xfId="0" applyBorder="1" applyAlignment="1">
      <alignment vertical="center" wrapText="1"/>
    </xf>
    <xf numFmtId="0" fontId="14" fillId="0" borderId="0" xfId="0" applyFont="1" applyAlignment="1">
      <alignment horizontal="left" vertical="center"/>
    </xf>
    <xf numFmtId="4" fontId="1" fillId="0" borderId="0" xfId="0" applyNumberFormat="1" applyFont="1" applyAlignment="1">
      <alignment vertical="center"/>
    </xf>
    <xf numFmtId="164" fontId="1" fillId="0" borderId="0" xfId="0" applyNumberFormat="1" applyFont="1" applyAlignment="1">
      <alignment horizontal="right" vertical="center"/>
    </xf>
    <xf numFmtId="0" fontId="0" fillId="4" borderId="0" xfId="0" applyFill="1" applyAlignment="1">
      <alignment vertical="center"/>
    </xf>
    <xf numFmtId="0" fontId="4" fillId="4" borderId="6" xfId="0" applyFont="1" applyFill="1" applyBorder="1" applyAlignment="1">
      <alignment horizontal="left" vertical="center"/>
    </xf>
    <xf numFmtId="0" fontId="4" fillId="4" borderId="7" xfId="0" applyFont="1" applyFill="1" applyBorder="1" applyAlignment="1">
      <alignment horizontal="right" vertical="center"/>
    </xf>
    <xf numFmtId="0" fontId="4" fillId="4" borderId="7" xfId="0" applyFont="1" applyFill="1" applyBorder="1" applyAlignment="1">
      <alignment horizontal="center" vertical="center"/>
    </xf>
    <xf numFmtId="4" fontId="4" fillId="4" borderId="7" xfId="0" applyNumberFormat="1" applyFont="1" applyFill="1" applyBorder="1" applyAlignment="1">
      <alignment vertical="center"/>
    </xf>
    <xf numFmtId="0" fontId="0" fillId="4" borderId="8" xfId="0" applyFill="1" applyBorder="1" applyAlignment="1">
      <alignment vertical="center"/>
    </xf>
    <xf numFmtId="0" fontId="1" fillId="0" borderId="5" xfId="0" applyFont="1" applyBorder="1" applyAlignment="1">
      <alignment horizontal="center" vertical="center"/>
    </xf>
    <xf numFmtId="0" fontId="1" fillId="0" borderId="5" xfId="0" applyFont="1" applyBorder="1" applyAlignment="1">
      <alignment horizontal="right" vertical="center"/>
    </xf>
    <xf numFmtId="0" fontId="19" fillId="4" borderId="0" xfId="0" applyFont="1" applyFill="1" applyAlignment="1">
      <alignment horizontal="left" vertical="center"/>
    </xf>
    <xf numFmtId="0" fontId="19" fillId="4" borderId="0" xfId="0" applyFont="1" applyFill="1" applyAlignment="1">
      <alignment horizontal="right" vertical="center"/>
    </xf>
    <xf numFmtId="0" fontId="28" fillId="0" borderId="0" xfId="0" applyFont="1" applyAlignment="1">
      <alignment horizontal="left" vertical="center"/>
    </xf>
    <xf numFmtId="0" fontId="6" fillId="0" borderId="3" xfId="0" applyFont="1" applyBorder="1" applyAlignment="1">
      <alignment vertical="center"/>
    </xf>
    <xf numFmtId="0" fontId="6" fillId="0" borderId="20" xfId="0" applyFont="1" applyBorder="1" applyAlignment="1">
      <alignment horizontal="left" vertical="center"/>
    </xf>
    <xf numFmtId="0" fontId="6" fillId="0" borderId="20" xfId="0" applyFont="1" applyBorder="1" applyAlignment="1">
      <alignment vertical="center"/>
    </xf>
    <xf numFmtId="4" fontId="6" fillId="0" borderId="20" xfId="0" applyNumberFormat="1" applyFont="1" applyBorder="1" applyAlignment="1">
      <alignment vertical="center"/>
    </xf>
    <xf numFmtId="0" fontId="7" fillId="0" borderId="3" xfId="0" applyFont="1" applyBorder="1" applyAlignment="1">
      <alignment vertical="center"/>
    </xf>
    <xf numFmtId="0" fontId="7" fillId="0" borderId="20" xfId="0" applyFont="1" applyBorder="1" applyAlignment="1">
      <alignment horizontal="left" vertical="center"/>
    </xf>
    <xf numFmtId="0" fontId="7" fillId="0" borderId="20" xfId="0" applyFont="1" applyBorder="1" applyAlignment="1">
      <alignment vertical="center"/>
    </xf>
    <xf numFmtId="4" fontId="7" fillId="0" borderId="20" xfId="0" applyNumberFormat="1" applyFont="1" applyBorder="1" applyAlignment="1">
      <alignment vertical="center"/>
    </xf>
    <xf numFmtId="0" fontId="0" fillId="0" borderId="3" xfId="0" applyBorder="1" applyAlignment="1">
      <alignment horizontal="center" vertical="center" wrapText="1"/>
    </xf>
    <xf numFmtId="0" fontId="19" fillId="4" borderId="16" xfId="0" applyFont="1" applyFill="1" applyBorder="1" applyAlignment="1">
      <alignment horizontal="center" vertical="center" wrapText="1"/>
    </xf>
    <xf numFmtId="0" fontId="19" fillId="4" borderId="17" xfId="0" applyFont="1" applyFill="1" applyBorder="1" applyAlignment="1">
      <alignment horizontal="center" vertical="center" wrapText="1"/>
    </xf>
    <xf numFmtId="0" fontId="19" fillId="4" borderId="18" xfId="0" applyFont="1" applyFill="1" applyBorder="1" applyAlignment="1">
      <alignment horizontal="center" vertical="center" wrapText="1"/>
    </xf>
    <xf numFmtId="0" fontId="19" fillId="4" borderId="0" xfId="0" applyFont="1" applyFill="1" applyAlignment="1">
      <alignment horizontal="center" vertical="center" wrapText="1"/>
    </xf>
    <xf numFmtId="4" fontId="21" fillId="0" borderId="0" xfId="0" applyNumberFormat="1" applyFont="1"/>
    <xf numFmtId="166" fontId="29" fillId="0" borderId="12" xfId="0" applyNumberFormat="1" applyFont="1" applyBorder="1"/>
    <xf numFmtId="166" fontId="29" fillId="0" borderId="13" xfId="0" applyNumberFormat="1" applyFont="1" applyBorder="1"/>
    <xf numFmtId="4" fontId="30" fillId="0" borderId="0" xfId="0" applyNumberFormat="1" applyFont="1" applyAlignment="1">
      <alignment vertical="center"/>
    </xf>
    <xf numFmtId="0" fontId="8" fillId="0" borderId="3" xfId="0" applyFont="1" applyBorder="1"/>
    <xf numFmtId="0" fontId="8" fillId="0" borderId="0" xfId="0" applyFont="1" applyAlignment="1">
      <alignment horizontal="left"/>
    </xf>
    <xf numFmtId="0" fontId="6" fillId="0" borderId="0" xfId="0" applyFont="1" applyAlignment="1">
      <alignment horizontal="left"/>
    </xf>
    <xf numFmtId="4" fontId="6" fillId="0" borderId="0" xfId="0" applyNumberFormat="1" applyFont="1"/>
    <xf numFmtId="0" fontId="8" fillId="0" borderId="14" xfId="0" applyFont="1" applyBorder="1"/>
    <xf numFmtId="166" fontId="8" fillId="0" borderId="0" xfId="0" applyNumberFormat="1" applyFont="1"/>
    <xf numFmtId="166" fontId="8" fillId="0" borderId="15" xfId="0" applyNumberFormat="1" applyFont="1" applyBorder="1"/>
    <xf numFmtId="0" fontId="8" fillId="0" borderId="0" xfId="0" applyFont="1" applyAlignment="1">
      <alignment horizontal="center"/>
    </xf>
    <xf numFmtId="4" fontId="8" fillId="0" borderId="0" xfId="0" applyNumberFormat="1" applyFont="1" applyAlignment="1">
      <alignment vertical="center"/>
    </xf>
    <xf numFmtId="0" fontId="7" fillId="0" borderId="0" xfId="0" applyFont="1" applyAlignment="1">
      <alignment horizontal="left"/>
    </xf>
    <xf numFmtId="4" fontId="7" fillId="0" borderId="0" xfId="0" applyNumberFormat="1" applyFont="1"/>
    <xf numFmtId="0" fontId="0" fillId="0" borderId="3" xfId="0" applyBorder="1" applyAlignment="1" applyProtection="1">
      <alignment vertical="center"/>
      <protection locked="0"/>
    </xf>
    <xf numFmtId="0" fontId="19" fillId="0" borderId="22" xfId="0" applyFont="1" applyBorder="1" applyAlignment="1" applyProtection="1">
      <alignment horizontal="center" vertical="center"/>
      <protection locked="0"/>
    </xf>
    <xf numFmtId="49" fontId="19" fillId="0" borderId="22" xfId="0" applyNumberFormat="1" applyFont="1" applyBorder="1" applyAlignment="1" applyProtection="1">
      <alignment horizontal="left" vertical="center" wrapText="1"/>
      <protection locked="0"/>
    </xf>
    <xf numFmtId="0" fontId="19" fillId="0" borderId="22" xfId="0" applyFont="1" applyBorder="1" applyAlignment="1" applyProtection="1">
      <alignment horizontal="left" vertical="center" wrapText="1"/>
      <protection locked="0"/>
    </xf>
    <xf numFmtId="0" fontId="19" fillId="0" borderId="22" xfId="0" applyFont="1" applyBorder="1" applyAlignment="1" applyProtection="1">
      <alignment horizontal="center" vertical="center" wrapText="1"/>
      <protection locked="0"/>
    </xf>
    <xf numFmtId="167" fontId="19" fillId="0" borderId="22" xfId="0" applyNumberFormat="1" applyFont="1" applyBorder="1" applyAlignment="1" applyProtection="1">
      <alignment vertical="center"/>
      <protection locked="0"/>
    </xf>
    <xf numFmtId="4" fontId="19" fillId="0" borderId="22" xfId="0" applyNumberFormat="1" applyFont="1" applyBorder="1" applyAlignment="1" applyProtection="1">
      <alignment vertical="center"/>
      <protection locked="0"/>
    </xf>
    <xf numFmtId="0" fontId="20" fillId="0" borderId="14" xfId="0" applyFont="1" applyBorder="1" applyAlignment="1">
      <alignment horizontal="left" vertical="center"/>
    </xf>
    <xf numFmtId="0" fontId="20" fillId="0" borderId="0" xfId="0" applyFont="1" applyAlignment="1">
      <alignment horizontal="center" vertical="center"/>
    </xf>
    <xf numFmtId="166" fontId="20" fillId="0" borderId="0" xfId="0" applyNumberFormat="1" applyFont="1" applyAlignment="1">
      <alignment vertical="center"/>
    </xf>
    <xf numFmtId="166" fontId="20" fillId="0" borderId="15" xfId="0" applyNumberFormat="1" applyFont="1" applyBorder="1" applyAlignment="1">
      <alignment vertical="center"/>
    </xf>
    <xf numFmtId="0" fontId="19" fillId="0" borderId="0" xfId="0" applyFont="1" applyAlignment="1">
      <alignment horizontal="left" vertical="center"/>
    </xf>
    <xf numFmtId="4" fontId="0" fillId="0" borderId="0" xfId="0" applyNumberFormat="1" applyAlignment="1">
      <alignment vertical="center"/>
    </xf>
    <xf numFmtId="0" fontId="9" fillId="0" borderId="3" xfId="0" applyFont="1" applyBorder="1" applyAlignment="1">
      <alignment vertical="center"/>
    </xf>
    <xf numFmtId="0" fontId="31" fillId="0" borderId="0" xfId="0" applyFont="1" applyAlignment="1">
      <alignment horizontal="left" vertical="center"/>
    </xf>
    <xf numFmtId="0" fontId="9" fillId="0" borderId="0" xfId="0" applyFont="1" applyAlignment="1">
      <alignment horizontal="left" vertical="center"/>
    </xf>
    <xf numFmtId="0" fontId="9" fillId="0" borderId="0" xfId="0" applyFont="1" applyAlignment="1">
      <alignment horizontal="left" vertical="center" wrapText="1"/>
    </xf>
    <xf numFmtId="0" fontId="9" fillId="0" borderId="14" xfId="0" applyFont="1" applyBorder="1" applyAlignment="1">
      <alignment vertical="center"/>
    </xf>
    <xf numFmtId="0" fontId="9" fillId="0" borderId="15" xfId="0" applyFont="1" applyBorder="1" applyAlignment="1">
      <alignment vertical="center"/>
    </xf>
    <xf numFmtId="0" fontId="10" fillId="0" borderId="3" xfId="0" applyFont="1" applyBorder="1" applyAlignment="1">
      <alignment vertical="center"/>
    </xf>
    <xf numFmtId="0" fontId="10" fillId="0" borderId="0" xfId="0" applyFont="1" applyAlignment="1">
      <alignment horizontal="left" vertical="center"/>
    </xf>
    <xf numFmtId="0" fontId="10" fillId="0" borderId="0" xfId="0" applyFont="1" applyAlignment="1">
      <alignment horizontal="left" vertical="center" wrapText="1"/>
    </xf>
    <xf numFmtId="167" fontId="10" fillId="0" borderId="0" xfId="0" applyNumberFormat="1" applyFont="1" applyAlignment="1">
      <alignment vertical="center"/>
    </xf>
    <xf numFmtId="0" fontId="10" fillId="0" borderId="14" xfId="0" applyFont="1" applyBorder="1" applyAlignment="1">
      <alignment vertical="center"/>
    </xf>
    <xf numFmtId="0" fontId="10" fillId="0" borderId="15" xfId="0" applyFont="1" applyBorder="1" applyAlignment="1">
      <alignment vertical="center"/>
    </xf>
    <xf numFmtId="0" fontId="32" fillId="0" borderId="22" xfId="0" applyFont="1" applyBorder="1" applyAlignment="1" applyProtection="1">
      <alignment horizontal="center" vertical="center"/>
      <protection locked="0"/>
    </xf>
    <xf numFmtId="49" fontId="32" fillId="0" borderId="22" xfId="0" applyNumberFormat="1" applyFont="1" applyBorder="1" applyAlignment="1" applyProtection="1">
      <alignment horizontal="left" vertical="center" wrapText="1"/>
      <protection locked="0"/>
    </xf>
    <xf numFmtId="0" fontId="32" fillId="0" borderId="22" xfId="0" applyFont="1" applyBorder="1" applyAlignment="1" applyProtection="1">
      <alignment horizontal="left" vertical="center" wrapText="1"/>
      <protection locked="0"/>
    </xf>
    <xf numFmtId="0" fontId="32" fillId="0" borderId="22" xfId="0" applyFont="1" applyBorder="1" applyAlignment="1" applyProtection="1">
      <alignment horizontal="center" vertical="center" wrapText="1"/>
      <protection locked="0"/>
    </xf>
    <xf numFmtId="167" fontId="32" fillId="0" borderId="22" xfId="0" applyNumberFormat="1" applyFont="1" applyBorder="1" applyAlignment="1" applyProtection="1">
      <alignment vertical="center"/>
      <protection locked="0"/>
    </xf>
    <xf numFmtId="4" fontId="32" fillId="0" borderId="22" xfId="0" applyNumberFormat="1" applyFont="1" applyBorder="1" applyAlignment="1" applyProtection="1">
      <alignment vertical="center"/>
      <protection locked="0"/>
    </xf>
    <xf numFmtId="0" fontId="33" fillId="0" borderId="3" xfId="0" applyFont="1" applyBorder="1" applyAlignment="1">
      <alignment vertical="center"/>
    </xf>
    <xf numFmtId="0" fontId="32" fillId="0" borderId="14" xfId="0" applyFont="1" applyBorder="1" applyAlignment="1">
      <alignment horizontal="left" vertical="center"/>
    </xf>
    <xf numFmtId="0" fontId="32" fillId="0" borderId="0" xfId="0" applyFont="1" applyAlignment="1">
      <alignment horizontal="center" vertical="center"/>
    </xf>
    <xf numFmtId="0" fontId="20" fillId="0" borderId="19" xfId="0" applyFont="1" applyBorder="1" applyAlignment="1">
      <alignment horizontal="left" vertical="center"/>
    </xf>
    <xf numFmtId="0" fontId="20" fillId="0" borderId="20" xfId="0" applyFont="1" applyBorder="1" applyAlignment="1">
      <alignment horizontal="center" vertical="center"/>
    </xf>
    <xf numFmtId="166" fontId="20" fillId="0" borderId="20" xfId="0" applyNumberFormat="1" applyFont="1" applyBorder="1" applyAlignment="1">
      <alignment vertical="center"/>
    </xf>
    <xf numFmtId="166" fontId="20" fillId="0" borderId="21" xfId="0" applyNumberFormat="1" applyFont="1" applyBorder="1" applyAlignment="1">
      <alignment vertical="center"/>
    </xf>
    <xf numFmtId="49" fontId="35" fillId="0" borderId="0" xfId="2" applyNumberFormat="1" applyAlignment="1">
      <alignment wrapText="1"/>
    </xf>
    <xf numFmtId="49" fontId="36" fillId="0" borderId="0" xfId="2" applyNumberFormat="1" applyFont="1" applyAlignment="1">
      <alignment vertical="center" wrapText="1"/>
    </xf>
    <xf numFmtId="0" fontId="37" fillId="0" borderId="0" xfId="3" applyAlignment="1">
      <alignment vertical="center" wrapText="1"/>
      <protection locked="0"/>
    </xf>
    <xf numFmtId="49" fontId="41" fillId="0" borderId="0" xfId="2" applyNumberFormat="1" applyFont="1" applyAlignment="1">
      <alignment wrapText="1"/>
    </xf>
    <xf numFmtId="3" fontId="35" fillId="0" borderId="0" xfId="2" applyNumberFormat="1" applyAlignment="1">
      <alignment wrapText="1"/>
    </xf>
    <xf numFmtId="3" fontId="35" fillId="0" borderId="0" xfId="2" applyNumberFormat="1" applyAlignment="1">
      <alignment horizontal="right" wrapText="1"/>
    </xf>
    <xf numFmtId="49" fontId="42" fillId="0" borderId="0" xfId="2" applyNumberFormat="1" applyFont="1" applyAlignment="1">
      <alignment wrapText="1"/>
    </xf>
    <xf numFmtId="49" fontId="38" fillId="0" borderId="23" xfId="2" applyNumberFormat="1" applyFont="1" applyBorder="1" applyAlignment="1">
      <alignment wrapText="1"/>
    </xf>
    <xf numFmtId="3" fontId="35" fillId="0" borderId="24" xfId="2" applyNumberFormat="1" applyBorder="1" applyAlignment="1">
      <alignment wrapText="1"/>
    </xf>
    <xf numFmtId="168" fontId="35" fillId="0" borderId="24" xfId="2" applyNumberFormat="1" applyBorder="1" applyAlignment="1">
      <alignment horizontal="right" wrapText="1"/>
    </xf>
    <xf numFmtId="168" fontId="35" fillId="0" borderId="25" xfId="2" applyNumberFormat="1" applyBorder="1" applyAlignment="1">
      <alignment horizontal="right" wrapText="1"/>
    </xf>
    <xf numFmtId="49" fontId="41" fillId="5" borderId="26" xfId="2" applyNumberFormat="1" applyFont="1" applyFill="1" applyBorder="1" applyAlignment="1">
      <alignment wrapText="1"/>
    </xf>
    <xf numFmtId="3" fontId="43" fillId="5" borderId="27" xfId="2" applyNumberFormat="1" applyFont="1" applyFill="1" applyBorder="1" applyAlignment="1">
      <alignment wrapText="1"/>
    </xf>
    <xf numFmtId="168" fontId="41" fillId="5" borderId="27" xfId="2" applyNumberFormat="1" applyFont="1" applyFill="1" applyBorder="1" applyAlignment="1">
      <alignment horizontal="right" wrapText="1"/>
    </xf>
    <xf numFmtId="168" fontId="41" fillId="5" borderId="28" xfId="2" applyNumberFormat="1" applyFont="1" applyFill="1" applyBorder="1" applyAlignment="1">
      <alignment horizontal="right" wrapText="1"/>
    </xf>
    <xf numFmtId="49" fontId="43" fillId="6" borderId="26" xfId="2" applyNumberFormat="1" applyFont="1" applyFill="1" applyBorder="1" applyAlignment="1">
      <alignment wrapText="1"/>
    </xf>
    <xf numFmtId="3" fontId="43" fillId="0" borderId="27" xfId="2" applyNumberFormat="1" applyFont="1" applyBorder="1" applyAlignment="1">
      <alignment wrapText="1"/>
    </xf>
    <xf numFmtId="168" fontId="43" fillId="6" borderId="27" xfId="2" applyNumberFormat="1" applyFont="1" applyFill="1" applyBorder="1" applyAlignment="1">
      <alignment wrapText="1"/>
    </xf>
    <xf numFmtId="168" fontId="43" fillId="0" borderId="27" xfId="2" applyNumberFormat="1" applyFont="1" applyBorder="1" applyAlignment="1">
      <alignment horizontal="right" wrapText="1"/>
    </xf>
    <xf numFmtId="168" fontId="43" fillId="0" borderId="28" xfId="2" applyNumberFormat="1" applyFont="1" applyBorder="1" applyAlignment="1">
      <alignment horizontal="right" wrapText="1"/>
    </xf>
    <xf numFmtId="49" fontId="41" fillId="0" borderId="26" xfId="5" applyNumberFormat="1" applyFont="1" applyBorder="1" applyAlignment="1">
      <alignment wrapText="1"/>
    </xf>
    <xf numFmtId="0" fontId="41" fillId="0" borderId="27" xfId="5" applyFont="1" applyBorder="1"/>
    <xf numFmtId="168" fontId="41" fillId="0" borderId="27" xfId="2" applyNumberFormat="1" applyFont="1" applyBorder="1" applyAlignment="1">
      <alignment horizontal="right" wrapText="1"/>
    </xf>
    <xf numFmtId="168" fontId="41" fillId="0" borderId="28" xfId="2" applyNumberFormat="1" applyFont="1" applyBorder="1" applyAlignment="1">
      <alignment horizontal="right" wrapText="1"/>
    </xf>
    <xf numFmtId="49" fontId="41" fillId="0" borderId="29" xfId="5" applyNumberFormat="1" applyFont="1" applyBorder="1" applyAlignment="1">
      <alignment wrapText="1"/>
    </xf>
    <xf numFmtId="3" fontId="41" fillId="0" borderId="30" xfId="2" applyNumberFormat="1" applyFont="1" applyBorder="1" applyAlignment="1">
      <alignment wrapText="1"/>
    </xf>
    <xf numFmtId="168" fontId="41" fillId="0" borderId="30" xfId="2" applyNumberFormat="1" applyFont="1" applyBorder="1" applyAlignment="1">
      <alignment horizontal="right" wrapText="1"/>
    </xf>
    <xf numFmtId="168" fontId="41" fillId="0" borderId="31" xfId="2" applyNumberFormat="1" applyFont="1" applyBorder="1" applyAlignment="1">
      <alignment horizontal="right" wrapText="1"/>
    </xf>
    <xf numFmtId="49" fontId="43" fillId="0" borderId="26" xfId="2" applyNumberFormat="1" applyFont="1" applyBorder="1" applyAlignment="1">
      <alignment wrapText="1"/>
    </xf>
    <xf numFmtId="49" fontId="43" fillId="0" borderId="26" xfId="5" applyNumberFormat="1" applyFont="1" applyBorder="1" applyAlignment="1">
      <alignment wrapText="1"/>
    </xf>
    <xf numFmtId="49" fontId="43" fillId="0" borderId="0" xfId="2" applyNumberFormat="1" applyFont="1" applyAlignment="1">
      <alignment wrapText="1"/>
    </xf>
    <xf numFmtId="49" fontId="41" fillId="0" borderId="32" xfId="5" applyNumberFormat="1" applyFont="1" applyBorder="1" applyAlignment="1">
      <alignment wrapText="1"/>
    </xf>
    <xf numFmtId="3" fontId="43" fillId="0" borderId="0" xfId="2" applyNumberFormat="1" applyFont="1" applyAlignment="1">
      <alignment wrapText="1"/>
    </xf>
    <xf numFmtId="168" fontId="43" fillId="0" borderId="0" xfId="2" applyNumberFormat="1" applyFont="1" applyAlignment="1">
      <alignment horizontal="right" wrapText="1"/>
    </xf>
    <xf numFmtId="168" fontId="41" fillId="0" borderId="33" xfId="2" applyNumberFormat="1" applyFont="1" applyBorder="1" applyAlignment="1">
      <alignment horizontal="right" wrapText="1"/>
    </xf>
    <xf numFmtId="49" fontId="45" fillId="0" borderId="32" xfId="5" applyNumberFormat="1" applyFont="1" applyBorder="1" applyAlignment="1">
      <alignment wrapText="1"/>
    </xf>
    <xf numFmtId="3" fontId="45" fillId="0" borderId="33" xfId="2" applyNumberFormat="1" applyFont="1" applyBorder="1" applyAlignment="1">
      <alignment horizontal="right" wrapText="1"/>
    </xf>
    <xf numFmtId="49" fontId="45" fillId="7" borderId="27" xfId="5" applyNumberFormat="1" applyFont="1" applyFill="1" applyBorder="1" applyAlignment="1">
      <alignment wrapText="1"/>
    </xf>
    <xf numFmtId="3" fontId="46" fillId="7" borderId="27" xfId="2" applyNumberFormat="1" applyFont="1" applyFill="1" applyBorder="1" applyAlignment="1">
      <alignment wrapText="1"/>
    </xf>
    <xf numFmtId="3" fontId="46" fillId="7" borderId="27" xfId="2" applyNumberFormat="1" applyFont="1" applyFill="1" applyBorder="1" applyAlignment="1">
      <alignment horizontal="right" wrapText="1"/>
    </xf>
    <xf numFmtId="168" fontId="46" fillId="7" borderId="27" xfId="2" applyNumberFormat="1" applyFont="1" applyFill="1" applyBorder="1" applyAlignment="1">
      <alignment horizontal="right" wrapText="1"/>
    </xf>
    <xf numFmtId="49" fontId="46" fillId="7" borderId="27" xfId="5" applyNumberFormat="1" applyFont="1" applyFill="1" applyBorder="1" applyAlignment="1">
      <alignment wrapText="1"/>
    </xf>
    <xf numFmtId="49" fontId="46" fillId="0" borderId="27" xfId="5" applyNumberFormat="1" applyFont="1" applyBorder="1" applyAlignment="1">
      <alignment wrapText="1"/>
    </xf>
    <xf numFmtId="3" fontId="46" fillId="0" borderId="27" xfId="2" applyNumberFormat="1" applyFont="1" applyBorder="1" applyAlignment="1">
      <alignment wrapText="1"/>
    </xf>
    <xf numFmtId="3" fontId="46" fillId="0" borderId="27" xfId="2" applyNumberFormat="1" applyFont="1" applyBorder="1" applyAlignment="1">
      <alignment horizontal="right" wrapText="1"/>
    </xf>
    <xf numFmtId="168" fontId="46" fillId="0" borderId="27" xfId="2" applyNumberFormat="1" applyFont="1" applyBorder="1" applyAlignment="1">
      <alignment horizontal="right" wrapText="1"/>
    </xf>
    <xf numFmtId="49" fontId="45" fillId="8" borderId="27" xfId="5" applyNumberFormat="1" applyFont="1" applyFill="1" applyBorder="1" applyAlignment="1">
      <alignment wrapText="1"/>
    </xf>
    <xf numFmtId="3" fontId="46" fillId="8" borderId="27" xfId="2" applyNumberFormat="1" applyFont="1" applyFill="1" applyBorder="1" applyAlignment="1">
      <alignment wrapText="1"/>
    </xf>
    <xf numFmtId="3" fontId="46" fillId="8" borderId="27" xfId="2" applyNumberFormat="1" applyFont="1" applyFill="1" applyBorder="1" applyAlignment="1">
      <alignment horizontal="right" wrapText="1"/>
    </xf>
    <xf numFmtId="168" fontId="46" fillId="8" borderId="27" xfId="2" applyNumberFormat="1" applyFont="1" applyFill="1" applyBorder="1" applyAlignment="1">
      <alignment horizontal="right" wrapText="1"/>
    </xf>
    <xf numFmtId="49" fontId="46" fillId="8" borderId="27" xfId="5" applyNumberFormat="1" applyFont="1" applyFill="1" applyBorder="1" applyAlignment="1">
      <alignment wrapText="1"/>
    </xf>
    <xf numFmtId="49" fontId="45" fillId="9" borderId="27" xfId="5" applyNumberFormat="1" applyFont="1" applyFill="1" applyBorder="1" applyAlignment="1">
      <alignment wrapText="1"/>
    </xf>
    <xf numFmtId="3" fontId="46" fillId="9" borderId="27" xfId="2" applyNumberFormat="1" applyFont="1" applyFill="1" applyBorder="1" applyAlignment="1">
      <alignment wrapText="1"/>
    </xf>
    <xf numFmtId="3" fontId="46" fillId="9" borderId="27" xfId="2" applyNumberFormat="1" applyFont="1" applyFill="1" applyBorder="1" applyAlignment="1">
      <alignment horizontal="right" wrapText="1"/>
    </xf>
    <xf numFmtId="168" fontId="46" fillId="9" borderId="27" xfId="2" applyNumberFormat="1" applyFont="1" applyFill="1" applyBorder="1" applyAlignment="1">
      <alignment horizontal="right" wrapText="1"/>
    </xf>
    <xf numFmtId="49" fontId="46" fillId="9" borderId="27" xfId="5" applyNumberFormat="1" applyFont="1" applyFill="1" applyBorder="1" applyAlignment="1">
      <alignment wrapText="1"/>
    </xf>
    <xf numFmtId="49" fontId="45" fillId="0" borderId="32" xfId="2" applyNumberFormat="1" applyFont="1" applyBorder="1" applyAlignment="1">
      <alignment wrapText="1"/>
    </xf>
    <xf numFmtId="3" fontId="35" fillId="0" borderId="33" xfId="2" applyNumberFormat="1" applyBorder="1" applyAlignment="1">
      <alignment horizontal="right" wrapText="1"/>
    </xf>
    <xf numFmtId="3" fontId="35" fillId="0" borderId="0" xfId="2" applyNumberFormat="1"/>
    <xf numFmtId="3" fontId="35" fillId="0" borderId="0" xfId="2" applyNumberFormat="1" applyAlignment="1">
      <alignment horizontal="right"/>
    </xf>
    <xf numFmtId="3" fontId="45" fillId="0" borderId="0" xfId="2" applyNumberFormat="1" applyFont="1" applyAlignment="1">
      <alignment horizontal="right" wrapText="1"/>
    </xf>
    <xf numFmtId="49" fontId="45" fillId="0" borderId="0" xfId="2" applyNumberFormat="1" applyFont="1" applyAlignment="1">
      <alignment wrapText="1"/>
    </xf>
    <xf numFmtId="0" fontId="47" fillId="0" borderId="0" xfId="2" applyFont="1" applyAlignment="1">
      <alignment horizontal="center" vertical="top"/>
    </xf>
    <xf numFmtId="0" fontId="47" fillId="0" borderId="0" xfId="2" applyFont="1" applyAlignment="1">
      <alignment horizontal="right" vertical="top"/>
    </xf>
    <xf numFmtId="0" fontId="48" fillId="0" borderId="0" xfId="2" applyFont="1" applyAlignment="1">
      <alignment horizontal="right" vertical="top"/>
    </xf>
    <xf numFmtId="49" fontId="44" fillId="0" borderId="0" xfId="2" applyNumberFormat="1" applyFont="1" applyAlignment="1">
      <alignment wrapText="1"/>
    </xf>
    <xf numFmtId="3" fontId="35" fillId="0" borderId="0" xfId="2" applyNumberFormat="1" applyAlignment="1">
      <alignment horizontal="center"/>
    </xf>
    <xf numFmtId="3" fontId="35" fillId="0" borderId="0" xfId="2" applyNumberFormat="1" applyAlignment="1">
      <alignment horizontal="right" vertical="top"/>
    </xf>
    <xf numFmtId="0" fontId="35" fillId="0" borderId="0" xfId="2" applyAlignment="1">
      <alignment horizontal="right" vertical="top"/>
    </xf>
    <xf numFmtId="0" fontId="35" fillId="0" borderId="0" xfId="2"/>
    <xf numFmtId="0" fontId="19" fillId="9" borderId="22" xfId="0" applyFont="1" applyFill="1" applyBorder="1" applyAlignment="1" applyProtection="1">
      <alignment horizontal="center" vertical="center"/>
      <protection locked="0"/>
    </xf>
    <xf numFmtId="49" fontId="19" fillId="9" borderId="22" xfId="0" applyNumberFormat="1" applyFont="1" applyFill="1" applyBorder="1" applyAlignment="1" applyProtection="1">
      <alignment horizontal="left" vertical="center" wrapText="1"/>
      <protection locked="0"/>
    </xf>
    <xf numFmtId="0" fontId="19" fillId="9" borderId="22" xfId="0" applyFont="1" applyFill="1" applyBorder="1" applyAlignment="1" applyProtection="1">
      <alignment horizontal="left" vertical="center" wrapText="1"/>
      <protection locked="0"/>
    </xf>
    <xf numFmtId="0" fontId="19" fillId="9" borderId="22" xfId="0" applyFont="1" applyFill="1" applyBorder="1" applyAlignment="1" applyProtection="1">
      <alignment horizontal="center" vertical="center" wrapText="1"/>
      <protection locked="0"/>
    </xf>
    <xf numFmtId="167" fontId="19" fillId="9" borderId="22" xfId="0" applyNumberFormat="1" applyFont="1" applyFill="1" applyBorder="1" applyAlignment="1" applyProtection="1">
      <alignment vertical="center"/>
      <protection locked="0"/>
    </xf>
    <xf numFmtId="4" fontId="19" fillId="9" borderId="22" xfId="0" applyNumberFormat="1" applyFont="1" applyFill="1" applyBorder="1" applyAlignment="1" applyProtection="1">
      <alignment vertical="center"/>
      <protection locked="0"/>
    </xf>
    <xf numFmtId="0" fontId="32" fillId="9" borderId="22" xfId="0" applyFont="1" applyFill="1" applyBorder="1" applyAlignment="1" applyProtection="1">
      <alignment horizontal="center" vertical="center"/>
      <protection locked="0"/>
    </xf>
    <xf numFmtId="49" fontId="32" fillId="9" borderId="22" xfId="0" applyNumberFormat="1" applyFont="1" applyFill="1" applyBorder="1" applyAlignment="1" applyProtection="1">
      <alignment horizontal="left" vertical="center" wrapText="1"/>
      <protection locked="0"/>
    </xf>
    <xf numFmtId="0" fontId="32" fillId="9" borderId="22" xfId="0" applyFont="1" applyFill="1" applyBorder="1" applyAlignment="1" applyProtection="1">
      <alignment horizontal="left" vertical="center" wrapText="1"/>
      <protection locked="0"/>
    </xf>
    <xf numFmtId="0" fontId="32" fillId="9" borderId="22" xfId="0" applyFont="1" applyFill="1" applyBorder="1" applyAlignment="1" applyProtection="1">
      <alignment horizontal="center" vertical="center" wrapText="1"/>
      <protection locked="0"/>
    </xf>
    <xf numFmtId="167" fontId="32" fillId="9" borderId="22" xfId="0" applyNumberFormat="1" applyFont="1" applyFill="1" applyBorder="1" applyAlignment="1" applyProtection="1">
      <alignment vertical="center"/>
      <protection locked="0"/>
    </xf>
    <xf numFmtId="4" fontId="32" fillId="9" borderId="22" xfId="0" applyNumberFormat="1" applyFont="1" applyFill="1" applyBorder="1" applyAlignment="1" applyProtection="1">
      <alignment vertical="center"/>
      <protection locked="0"/>
    </xf>
    <xf numFmtId="0" fontId="19" fillId="8" borderId="22" xfId="0" applyFont="1" applyFill="1" applyBorder="1" applyAlignment="1" applyProtection="1">
      <alignment horizontal="center" vertical="center"/>
      <protection locked="0"/>
    </xf>
    <xf numFmtId="49" fontId="19" fillId="8" borderId="22" xfId="0" applyNumberFormat="1" applyFont="1" applyFill="1" applyBorder="1" applyAlignment="1" applyProtection="1">
      <alignment horizontal="left" vertical="center" wrapText="1"/>
      <protection locked="0"/>
    </xf>
    <xf numFmtId="0" fontId="19" fillId="8" borderId="22" xfId="0" applyFont="1" applyFill="1" applyBorder="1" applyAlignment="1" applyProtection="1">
      <alignment horizontal="left" vertical="center" wrapText="1"/>
      <protection locked="0"/>
    </xf>
    <xf numFmtId="0" fontId="19" fillId="8" borderId="22" xfId="0" applyFont="1" applyFill="1" applyBorder="1" applyAlignment="1" applyProtection="1">
      <alignment horizontal="center" vertical="center" wrapText="1"/>
      <protection locked="0"/>
    </xf>
    <xf numFmtId="167" fontId="19" fillId="8" borderId="22" xfId="0" applyNumberFormat="1" applyFont="1" applyFill="1" applyBorder="1" applyAlignment="1" applyProtection="1">
      <alignment vertical="center"/>
      <protection locked="0"/>
    </xf>
    <xf numFmtId="4" fontId="19" fillId="8" borderId="22" xfId="0" applyNumberFormat="1" applyFont="1" applyFill="1" applyBorder="1" applyAlignment="1" applyProtection="1">
      <alignment vertical="center"/>
      <protection locked="0"/>
    </xf>
    <xf numFmtId="49" fontId="36" fillId="0" borderId="0" xfId="2" applyNumberFormat="1" applyFont="1" applyAlignment="1">
      <alignment horizontal="center" vertical="center" wrapText="1"/>
    </xf>
    <xf numFmtId="0" fontId="37" fillId="0" borderId="0" xfId="3" applyAlignment="1">
      <alignment horizontal="center" vertical="center" wrapText="1"/>
      <protection locked="0"/>
    </xf>
    <xf numFmtId="49" fontId="38" fillId="0" borderId="0" xfId="2" applyNumberFormat="1" applyFont="1" applyAlignment="1">
      <alignment vertical="center" wrapText="1"/>
    </xf>
    <xf numFmtId="0" fontId="39" fillId="0" borderId="0" xfId="3" applyFont="1" applyAlignment="1">
      <alignment vertical="center" wrapText="1"/>
      <protection locked="0"/>
    </xf>
    <xf numFmtId="0" fontId="40" fillId="0" borderId="0" xfId="4">
      <alignment vertical="top" wrapText="1"/>
      <protection locked="0"/>
    </xf>
    <xf numFmtId="0" fontId="43" fillId="0" borderId="32" xfId="2" applyFont="1" applyBorder="1" applyAlignment="1">
      <alignment horizontal="left" vertical="top" wrapText="1"/>
    </xf>
    <xf numFmtId="0" fontId="44" fillId="0" borderId="0" xfId="5" applyAlignment="1">
      <alignment horizontal="left" vertical="top" wrapText="1"/>
    </xf>
    <xf numFmtId="0" fontId="44" fillId="0" borderId="33" xfId="5" applyBorder="1" applyAlignment="1">
      <alignment horizontal="left" vertical="top" wrapText="1"/>
    </xf>
    <xf numFmtId="0" fontId="44" fillId="0" borderId="32" xfId="5" applyBorder="1" applyAlignment="1">
      <alignment horizontal="left" vertical="top" wrapText="1"/>
    </xf>
    <xf numFmtId="0" fontId="44" fillId="0" borderId="34" xfId="5" applyBorder="1" applyAlignment="1">
      <alignment horizontal="left" vertical="top" wrapText="1"/>
    </xf>
    <xf numFmtId="0" fontId="44" fillId="0" borderId="35" xfId="5" applyBorder="1" applyAlignment="1">
      <alignment horizontal="left" vertical="top" wrapText="1"/>
    </xf>
    <xf numFmtId="0" fontId="44" fillId="0" borderId="36" xfId="5" applyBorder="1" applyAlignment="1">
      <alignment horizontal="left" vertical="top" wrapText="1"/>
    </xf>
    <xf numFmtId="0" fontId="4" fillId="3" borderId="7" xfId="0" applyFont="1" applyFill="1" applyBorder="1" applyAlignment="1">
      <alignment horizontal="left" vertical="center"/>
    </xf>
    <xf numFmtId="0" fontId="0" fillId="3" borderId="7" xfId="0" applyFill="1" applyBorder="1" applyAlignment="1">
      <alignment vertical="center"/>
    </xf>
    <xf numFmtId="4" fontId="4" fillId="3" borderId="7" xfId="0" applyNumberFormat="1" applyFont="1" applyFill="1" applyBorder="1" applyAlignment="1">
      <alignment vertical="center"/>
    </xf>
    <xf numFmtId="0" fontId="0" fillId="3" borderId="8" xfId="0" applyFill="1" applyBorder="1" applyAlignment="1">
      <alignment vertical="center"/>
    </xf>
    <xf numFmtId="4" fontId="15" fillId="0" borderId="0" xfId="0" applyNumberFormat="1" applyFont="1" applyAlignment="1">
      <alignment vertical="center"/>
    </xf>
    <xf numFmtId="0" fontId="1" fillId="0" borderId="0" xfId="0" applyFont="1" applyAlignment="1">
      <alignment vertical="center"/>
    </xf>
    <xf numFmtId="164" fontId="1" fillId="0" borderId="0" xfId="0" applyNumberFormat="1" applyFont="1" applyAlignment="1">
      <alignment horizontal="left" vertical="center"/>
    </xf>
    <xf numFmtId="0" fontId="1" fillId="0" borderId="0" xfId="0" applyFont="1" applyAlignment="1">
      <alignment horizontal="right" vertical="center"/>
    </xf>
    <xf numFmtId="0" fontId="2" fillId="0" borderId="0" xfId="0" applyFont="1" applyAlignment="1">
      <alignment horizontal="left" vertical="center"/>
    </xf>
    <xf numFmtId="0" fontId="0" fillId="0" borderId="0" xfId="0"/>
    <xf numFmtId="0" fontId="3" fillId="0" borderId="0" xfId="0" applyFont="1" applyAlignment="1">
      <alignment horizontal="left" vertical="top" wrapText="1"/>
    </xf>
    <xf numFmtId="0" fontId="12" fillId="2" borderId="0" xfId="0" applyFont="1" applyFill="1" applyAlignment="1">
      <alignment horizontal="center" vertical="center"/>
    </xf>
    <xf numFmtId="0" fontId="2" fillId="0" borderId="0" xfId="0" applyFont="1" applyAlignment="1">
      <alignment horizontal="left" vertical="center" wrapText="1"/>
    </xf>
    <xf numFmtId="4" fontId="14" fillId="0" borderId="5" xfId="0" applyNumberFormat="1" applyFont="1" applyBorder="1" applyAlignment="1">
      <alignment vertical="center"/>
    </xf>
    <xf numFmtId="0" fontId="0" fillId="0" borderId="5" xfId="0" applyBorder="1" applyAlignment="1">
      <alignment vertical="center"/>
    </xf>
    <xf numFmtId="0" fontId="19" fillId="4" borderId="6" xfId="0" applyFont="1" applyFill="1" applyBorder="1" applyAlignment="1">
      <alignment horizontal="center" vertical="center"/>
    </xf>
    <xf numFmtId="0" fontId="19" fillId="4" borderId="7" xfId="0" applyFont="1" applyFill="1" applyBorder="1" applyAlignment="1">
      <alignment horizontal="left" vertical="center"/>
    </xf>
    <xf numFmtId="0" fontId="19" fillId="4" borderId="7" xfId="0" applyFont="1" applyFill="1" applyBorder="1" applyAlignment="1">
      <alignment horizontal="center" vertical="center"/>
    </xf>
    <xf numFmtId="0" fontId="19" fillId="4" borderId="7" xfId="0" applyFont="1" applyFill="1" applyBorder="1" applyAlignment="1">
      <alignment horizontal="right" vertical="center"/>
    </xf>
    <xf numFmtId="0" fontId="19" fillId="4" borderId="8" xfId="0" applyFont="1" applyFill="1" applyBorder="1" applyAlignment="1">
      <alignment horizontal="left" vertical="center"/>
    </xf>
    <xf numFmtId="4" fontId="25" fillId="0" borderId="0" xfId="0" applyNumberFormat="1" applyFont="1" applyAlignment="1">
      <alignment vertical="center"/>
    </xf>
    <xf numFmtId="0" fontId="25" fillId="0" borderId="0" xfId="0" applyFont="1" applyAlignment="1">
      <alignment vertical="center"/>
    </xf>
    <xf numFmtId="0" fontId="24" fillId="0" borderId="0" xfId="0" applyFont="1" applyAlignment="1">
      <alignment horizontal="left" vertical="center" wrapText="1"/>
    </xf>
    <xf numFmtId="4" fontId="21" fillId="0" borderId="0" xfId="0" applyNumberFormat="1" applyFont="1" applyAlignment="1">
      <alignment horizontal="right" vertical="center"/>
    </xf>
    <xf numFmtId="4" fontId="21" fillId="0" borderId="0" xfId="0" applyNumberFormat="1" applyFont="1" applyAlignment="1">
      <alignment vertical="center"/>
    </xf>
    <xf numFmtId="0" fontId="3" fillId="0" borderId="0" xfId="0" applyFont="1" applyAlignment="1">
      <alignment horizontal="left" vertical="center" wrapText="1"/>
    </xf>
    <xf numFmtId="0" fontId="3" fillId="0" borderId="0" xfId="0" applyFont="1" applyAlignment="1">
      <alignment vertical="center"/>
    </xf>
    <xf numFmtId="165" fontId="2" fillId="0" borderId="0" xfId="0" applyNumberFormat="1" applyFont="1" applyAlignment="1">
      <alignment horizontal="left" vertical="center"/>
    </xf>
    <xf numFmtId="0" fontId="2" fillId="0" borderId="0" xfId="0" applyFont="1" applyAlignment="1">
      <alignment vertical="center" wrapText="1"/>
    </xf>
    <xf numFmtId="0" fontId="2" fillId="0" borderId="0" xfId="0" applyFont="1" applyAlignment="1">
      <alignment vertical="center"/>
    </xf>
    <xf numFmtId="0" fontId="17" fillId="0" borderId="11" xfId="0" applyFont="1" applyBorder="1" applyAlignment="1">
      <alignment horizontal="center" vertical="center"/>
    </xf>
    <xf numFmtId="0" fontId="17" fillId="0" borderId="12" xfId="0" applyFont="1" applyBorder="1" applyAlignment="1">
      <alignment horizontal="left" vertical="center"/>
    </xf>
    <xf numFmtId="0" fontId="18" fillId="0" borderId="14" xfId="0" applyFont="1" applyBorder="1" applyAlignment="1">
      <alignment horizontal="left" vertical="center"/>
    </xf>
    <xf numFmtId="0" fontId="18" fillId="0" borderId="0" xfId="0" applyFont="1" applyAlignment="1">
      <alignment horizontal="left" vertical="center"/>
    </xf>
    <xf numFmtId="0" fontId="0" fillId="0" borderId="0" xfId="0" applyAlignment="1">
      <alignment vertical="center"/>
    </xf>
    <xf numFmtId="0" fontId="1" fillId="0" borderId="0" xfId="0" applyFont="1" applyAlignment="1">
      <alignment horizontal="left" vertical="center" wrapText="1"/>
    </xf>
    <xf numFmtId="0" fontId="1" fillId="0" borderId="0" xfId="0" applyFont="1" applyAlignment="1">
      <alignment horizontal="left" vertical="center"/>
    </xf>
  </cellXfs>
  <cellStyles count="6">
    <cellStyle name="Hypertextový odkaz" xfId="1" builtinId="8"/>
    <cellStyle name="Normální" xfId="0" builtinId="0" customBuiltin="1"/>
    <cellStyle name="Normální 2" xfId="3" xr:uid="{338597AA-5A1C-4096-8AFA-DF8017355E09}"/>
    <cellStyle name="Normální 2 2" xfId="5" xr:uid="{EAEE3943-077E-4B17-A014-155F014258F5}"/>
    <cellStyle name="Normální 3 2" xfId="4" xr:uid="{B9FE777B-23D6-450A-AB6B-E62D2F657AE6}"/>
    <cellStyle name="normální_Brno_Spitalka" xfId="2" xr:uid="{03F2342E-FC6E-4CF1-8196-45EC36531804}"/>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5.xml"/><Relationship Id="rId13" Type="http://schemas.openxmlformats.org/officeDocument/2006/relationships/externalLink" Target="externalLinks/externalLink10.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externalLink" Target="externalLinks/externalLink4.xml"/><Relationship Id="rId12" Type="http://schemas.openxmlformats.org/officeDocument/2006/relationships/externalLink" Target="externalLinks/externalLink9.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13.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externalLink" Target="externalLinks/externalLink8.xml"/><Relationship Id="rId5" Type="http://schemas.openxmlformats.org/officeDocument/2006/relationships/externalLink" Target="externalLinks/externalLink2.xml"/><Relationship Id="rId15" Type="http://schemas.openxmlformats.org/officeDocument/2006/relationships/externalLink" Target="externalLinks/externalLink12.xml"/><Relationship Id="rId10" Type="http://schemas.openxmlformats.org/officeDocument/2006/relationships/externalLink" Target="externalLinks/externalLink7.xml"/><Relationship Id="rId19" Type="http://schemas.openxmlformats.org/officeDocument/2006/relationships/sharedStrings" Target="sharedStrings.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4" Type="http://schemas.openxmlformats.org/officeDocument/2006/relationships/externalLink" Target="externalLinks/externalLink11.xml"/></Relationships>
</file>

<file path=xl/drawings/_rels/drawing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drawing1.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2.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ZALOHA/Dobr%20734407013/Documents/Rozpo&#269;ty/Optima%20VM/2014/Realizace%20&#250;spor%20energi&#237;%20SOU%20Kr&#225;l&#237;ky/Rozpo&#269;et/Zateplen&#237;%20st&#283;n/Slep&#253;%20rozpo&#269;et%20-%20Realizace%20&#250;spor%20energie%20SOU%20oprav&#225;rensk&#233;,%20Kr&#225;l&#237;ky.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ZALOHA/Dobr%20734407013/Documents/Rozpo&#269;ty/Optima%20VM/2015/Moravsk&#225;%20T&#345;ebov&#225;/Kr&#225;l&#237;ky/SO%2005%20-%20Elektroinstalace.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ZALOHA/Dobr%20734407013/Documents/Rozpo&#269;ty/Optima%20VM/2016/Rekontrukce%20op&#283;rn&#233;%20zdi%20u%20chr&#225;mu%20v%20Lu&#382;i/SO-02/Rekonstrukce%20ohradn&#221;%20zdi%20v%20are&#223;lu%20Panny%20Marie%20na%20Chlumku%20v%20Lu&#215;i%20-%20Nab&#221;dkov&#345;%20rozpo&#340;et%20pro%20VZ.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Admin/Desktop/Gar&#225;&#382;e%20Jind&#345;ich&#367;v%20Hradec/Rozpo&#269;et%20-%20Jind&#345;ich&#367;v%20Hradec%20-%20v&#253;stavba%20gar&#225;&#382;&#237;%20pro%20vozidla%20KOV.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remn&#237;%20archiv%20a.s/Zak&#225;zky%20rok%202001/22%20Zelen&#253;%20ostrov%20SP/Kniha%20spec.+%20v&#253;kaz%20v&#253;m&#283;r%20TENDR%203.%20stavba/SO%2011.1%20A%20Architektonicko-stavebn&#237;%20autorizovan&#253;%20Helik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Documents%20and%20Settings/User/Local%20Settings/Temporary%20Internet%20Files/Content.IE5/C123CX2F/Poli(Aany-tlakovkanalizace-napojovacady.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E:\Users\Admin\Desktop\Kr&#225;l&#237;ky\SO%2005%20-%20Elektroinstalace.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ynology\05%20cen&#237;ky\Users\Ji&#345;&#237;%20&#352;&#237;ma\CloudStation\EVORA%20CLOUD\00%20CEN&#205;KY\CEN&#205;KY%20INTERN&#205;\_CEN&#205;K%20PICHLER%20PRODEJ.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Documents%20and%20Settings/User/Local%20Settings/Temporary%20Internet%20Files/Content.IE5/C123CX2F/Poli(Aany-tlakovkanalizacePTK1PTK1aPTK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WINDOWS/TEMP/Specifikace-pp.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WINDOWS/TEMP/&#269;.%2041%20Zelen&#253;%20ostrov%20roz.%20rozpo&#269;tu%20na%20DC%20(bez%20list.%20v&#253;stupu)/Rozpo&#269;et%20stavby%20dle%20DC/sa_SO51_4_vv_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AKVIZICE\GAJDA\NABIDKY\CEDOK_VN\NAB_CED3.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Documents%20and%20Settings/7/Plocha/Michal/Rozpo&#269;ty/Brot&#225;nek%20Ale&#353;/M&#352;%20Slivenec/Rozpo&#269;et/Pracovn&#237;%20k%2011.7.2010/po&#382;&#225;rn&#237;%20koridor/Slivenec-rozpocet.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kapitulace"/>
      <sheetName val="Zatřídění kódů objektů"/>
      <sheetName val="SO-01a Rekapitulace"/>
      <sheetName val="SO-01a Administrativní budova "/>
      <sheetName val="SO-01a Elektroinstalace (2)"/>
      <sheetName val="SO-01a Elektroinstalace"/>
      <sheetName val="SO-01b Rekapitulace"/>
      <sheetName val="SO-01b Hala dílen "/>
      <sheetName val="SO-02 Rekapitulace"/>
      <sheetName val="SO-02 Domov mládeže"/>
      <sheetName val="SO-02 Elektroinstalace"/>
      <sheetName val="SO-03 Rekapitulace"/>
      <sheetName val="SO-03 Tělocvična"/>
      <sheetName val="SO-03 Elektroinstalace"/>
      <sheetName val="SO-04 Rekapitulace"/>
      <sheetName val="SO-04 Budova teoretické výuky"/>
      <sheetName val="SO-05 Rekapitulace"/>
      <sheetName val="SO-05 Budova odborné výuky"/>
      <sheetName val="SO-05 Elektroinstalace"/>
      <sheetName val="VON"/>
    </sheetNames>
    <sheetDataSet>
      <sheetData sheetId="0"/>
      <sheetData sheetId="1"/>
      <sheetData sheetId="2"/>
      <sheetData sheetId="3"/>
      <sheetData sheetId="4">
        <row r="1">
          <cell r="F1" t="str">
            <v>KRÁLÍKY SOU OPRAVÁRENSKÉ, realizace úspor energie, SO 01a LPS</v>
          </cell>
        </row>
        <row r="3">
          <cell r="F3" t="str">
            <v>Poř.</v>
          </cell>
          <cell r="G3" t="str">
            <v>Typ</v>
          </cell>
          <cell r="H3" t="str">
            <v>Kód</v>
          </cell>
          <cell r="I3" t="str">
            <v>Alter. kód</v>
          </cell>
          <cell r="J3" t="str">
            <v>Popis</v>
          </cell>
          <cell r="K3" t="str">
            <v>MJ</v>
          </cell>
          <cell r="L3" t="str">
            <v>Výměra bez ztr.</v>
          </cell>
          <cell r="M3" t="str">
            <v>Ztratné</v>
          </cell>
          <cell r="N3" t="str">
            <v>Výměra</v>
          </cell>
          <cell r="O3" t="str">
            <v>Jedn. cena</v>
          </cell>
          <cell r="P3" t="str">
            <v>Cena</v>
          </cell>
          <cell r="Q3" t="str">
            <v>Jedn. hmotn.</v>
          </cell>
          <cell r="R3" t="str">
            <v>Hmotnost</v>
          </cell>
          <cell r="S3" t="str">
            <v>Jedn. suť</v>
          </cell>
          <cell r="T3" t="str">
            <v>Suť</v>
          </cell>
          <cell r="U3" t="str">
            <v>Sazba DPH</v>
          </cell>
          <cell r="V3" t="str">
            <v>DPH</v>
          </cell>
          <cell r="W3" t="str">
            <v>Cena s DPH</v>
          </cell>
          <cell r="X3" t="str">
            <v>Komentář</v>
          </cell>
          <cell r="Y3" t="str">
            <v>Objekt</v>
          </cell>
          <cell r="Z3" t="str">
            <v>Oddíl</v>
          </cell>
        </row>
        <row r="5">
          <cell r="J5" t="str">
            <v>SO 01: Hlavní budova a hala dílen</v>
          </cell>
          <cell r="P5">
            <v>817053.28500000003</v>
          </cell>
          <cell r="R5">
            <v>27.039185000000007</v>
          </cell>
          <cell r="T5">
            <v>5.2</v>
          </cell>
          <cell r="U5" t="str">
            <v>_</v>
          </cell>
          <cell r="V5">
            <v>171581.18984999997</v>
          </cell>
          <cell r="W5">
            <v>988634.47484999977</v>
          </cell>
        </row>
        <row r="6">
          <cell r="J6" t="str">
            <v>001: Zemní práce</v>
          </cell>
          <cell r="P6">
            <v>6049.875</v>
          </cell>
          <cell r="R6">
            <v>3.8500000000000006E-3</v>
          </cell>
          <cell r="T6">
            <v>5.2</v>
          </cell>
          <cell r="U6" t="str">
            <v>_</v>
          </cell>
          <cell r="V6">
            <v>1270.4737499999999</v>
          </cell>
          <cell r="W6">
            <v>7320.3487500000001</v>
          </cell>
        </row>
        <row r="7">
          <cell r="F7">
            <v>1</v>
          </cell>
          <cell r="G7" t="str">
            <v>H</v>
          </cell>
          <cell r="H7" t="str">
            <v>00572420</v>
          </cell>
          <cell r="J7" t="str">
            <v>Osivo směs travní parková okrasná</v>
          </cell>
          <cell r="K7" t="str">
            <v>kg</v>
          </cell>
          <cell r="L7">
            <v>3.8500000000000005</v>
          </cell>
          <cell r="N7">
            <v>3.8500000000000005</v>
          </cell>
          <cell r="O7">
            <v>87.5</v>
          </cell>
          <cell r="P7">
            <v>336.87500000000006</v>
          </cell>
          <cell r="Q7">
            <v>1E-3</v>
          </cell>
          <cell r="R7">
            <v>3.8500000000000006E-3</v>
          </cell>
          <cell r="T7">
            <v>0</v>
          </cell>
          <cell r="U7">
            <v>21</v>
          </cell>
          <cell r="V7">
            <v>70.743750000000006</v>
          </cell>
          <cell r="W7">
            <v>407.61875000000009</v>
          </cell>
          <cell r="Y7" t="str">
            <v>SO 01</v>
          </cell>
          <cell r="Z7" t="str">
            <v>001</v>
          </cell>
        </row>
        <row r="8">
          <cell r="J8" t="str">
            <v>220*0,5*0,035</v>
          </cell>
          <cell r="L8">
            <v>3.8500000000000005</v>
          </cell>
          <cell r="U8" t="str">
            <v>_</v>
          </cell>
        </row>
        <row r="9">
          <cell r="F9">
            <v>2</v>
          </cell>
          <cell r="G9" t="str">
            <v>SP</v>
          </cell>
          <cell r="H9" t="str">
            <v>113106123</v>
          </cell>
          <cell r="J9" t="str">
            <v>Rozebrání dlažeb nebo dílců komunikací pro pěší ze zámkových dlaždic</v>
          </cell>
          <cell r="K9" t="str">
            <v>m2</v>
          </cell>
          <cell r="L9">
            <v>20</v>
          </cell>
          <cell r="M9">
            <v>0</v>
          </cell>
          <cell r="N9">
            <v>20</v>
          </cell>
          <cell r="O9">
            <v>46.4</v>
          </cell>
          <cell r="P9">
            <v>928</v>
          </cell>
          <cell r="R9">
            <v>0</v>
          </cell>
          <cell r="S9">
            <v>0.26</v>
          </cell>
          <cell r="T9">
            <v>5.2</v>
          </cell>
          <cell r="U9">
            <v>21</v>
          </cell>
          <cell r="V9">
            <v>194.88</v>
          </cell>
          <cell r="W9">
            <v>1122.8800000000001</v>
          </cell>
          <cell r="Y9" t="str">
            <v>SO 01</v>
          </cell>
          <cell r="Z9" t="str">
            <v>001</v>
          </cell>
        </row>
        <row r="10">
          <cell r="F10">
            <v>3</v>
          </cell>
          <cell r="G10" t="str">
            <v>SP</v>
          </cell>
          <cell r="H10" t="str">
            <v>180402111</v>
          </cell>
          <cell r="J10" t="str">
            <v>Založení parkového trávníku výsevem v rovině a ve svahu do 1:5</v>
          </cell>
          <cell r="K10" t="str">
            <v>m2</v>
          </cell>
          <cell r="L10">
            <v>110</v>
          </cell>
          <cell r="N10">
            <v>110</v>
          </cell>
          <cell r="O10">
            <v>14.7</v>
          </cell>
          <cell r="P10">
            <v>1617</v>
          </cell>
          <cell r="R10">
            <v>0</v>
          </cell>
          <cell r="T10">
            <v>0</v>
          </cell>
          <cell r="U10">
            <v>21</v>
          </cell>
          <cell r="V10">
            <v>339.57</v>
          </cell>
          <cell r="W10">
            <v>1956.57</v>
          </cell>
          <cell r="Y10" t="str">
            <v>SO 01</v>
          </cell>
          <cell r="Z10" t="str">
            <v>001</v>
          </cell>
        </row>
        <row r="11">
          <cell r="J11" t="str">
            <v>220*0,5</v>
          </cell>
          <cell r="L11">
            <v>110</v>
          </cell>
          <cell r="U11" t="str">
            <v>_</v>
          </cell>
        </row>
        <row r="12">
          <cell r="F12">
            <v>4</v>
          </cell>
          <cell r="G12" t="str">
            <v>SP</v>
          </cell>
          <cell r="H12" t="str">
            <v>181301101</v>
          </cell>
          <cell r="J12" t="str">
            <v>Rozprostření ornice tl vrstvy do 100 mm pl do 500 m2 v rovině nebo ve svahu do 1:5</v>
          </cell>
          <cell r="K12" t="str">
            <v>m2</v>
          </cell>
          <cell r="L12">
            <v>110</v>
          </cell>
          <cell r="N12">
            <v>110</v>
          </cell>
          <cell r="O12">
            <v>28.8</v>
          </cell>
          <cell r="P12">
            <v>3168</v>
          </cell>
          <cell r="R12">
            <v>0</v>
          </cell>
          <cell r="T12">
            <v>0</v>
          </cell>
          <cell r="U12">
            <v>21</v>
          </cell>
          <cell r="V12">
            <v>665.28</v>
          </cell>
          <cell r="W12">
            <v>3833.2799999999997</v>
          </cell>
          <cell r="Y12" t="str">
            <v>SO 01</v>
          </cell>
          <cell r="Z12" t="str">
            <v>001</v>
          </cell>
        </row>
        <row r="13">
          <cell r="J13" t="str">
            <v>220*0,5</v>
          </cell>
          <cell r="L13">
            <v>110</v>
          </cell>
          <cell r="U13" t="str">
            <v>_</v>
          </cell>
        </row>
        <row r="14">
          <cell r="U14" t="str">
            <v>_</v>
          </cell>
        </row>
        <row r="15">
          <cell r="J15" t="str">
            <v>005: Komunikace</v>
          </cell>
          <cell r="P15">
            <v>20568.099999999999</v>
          </cell>
          <cell r="R15">
            <v>8.3676750000000002</v>
          </cell>
          <cell r="T15">
            <v>0</v>
          </cell>
          <cell r="U15" t="str">
            <v>_</v>
          </cell>
          <cell r="V15">
            <v>4319.3009999999995</v>
          </cell>
          <cell r="W15">
            <v>24887.400999999998</v>
          </cell>
        </row>
        <row r="16">
          <cell r="F16">
            <v>1</v>
          </cell>
          <cell r="G16" t="str">
            <v>SP</v>
          </cell>
          <cell r="H16" t="str">
            <v>564251111</v>
          </cell>
          <cell r="J16" t="str">
            <v>Podklad nebo podsyp ze štěrkopísku ŠP tl 150 mm</v>
          </cell>
          <cell r="K16" t="str">
            <v>m2</v>
          </cell>
          <cell r="L16">
            <v>20</v>
          </cell>
          <cell r="N16">
            <v>20</v>
          </cell>
          <cell r="O16">
            <v>87.9</v>
          </cell>
          <cell r="P16">
            <v>1758</v>
          </cell>
          <cell r="R16">
            <v>0</v>
          </cell>
          <cell r="T16">
            <v>0</v>
          </cell>
          <cell r="U16">
            <v>21</v>
          </cell>
          <cell r="V16">
            <v>369.18</v>
          </cell>
          <cell r="W16">
            <v>2127.1799999999998</v>
          </cell>
          <cell r="Y16" t="str">
            <v>SO 01</v>
          </cell>
          <cell r="Z16" t="str">
            <v>005</v>
          </cell>
        </row>
        <row r="17">
          <cell r="F17">
            <v>2</v>
          </cell>
          <cell r="G17" t="str">
            <v>SP</v>
          </cell>
          <cell r="H17" t="str">
            <v>572331111</v>
          </cell>
          <cell r="J17" t="str">
            <v>Vyspravení krytu vozovky po překopech obalovaným kamenivem tl 50 mm</v>
          </cell>
          <cell r="K17" t="str">
            <v>m2</v>
          </cell>
          <cell r="L17">
            <v>24.5</v>
          </cell>
          <cell r="N17">
            <v>24.5</v>
          </cell>
          <cell r="O17">
            <v>232</v>
          </cell>
          <cell r="P17">
            <v>5684</v>
          </cell>
          <cell r="Q17">
            <v>0.13188</v>
          </cell>
          <cell r="R17">
            <v>3.2310599999999998</v>
          </cell>
          <cell r="T17">
            <v>0</v>
          </cell>
          <cell r="U17">
            <v>21</v>
          </cell>
          <cell r="V17">
            <v>1193.6399999999999</v>
          </cell>
          <cell r="W17">
            <v>6877.6399999999994</v>
          </cell>
          <cell r="Y17" t="str">
            <v>SO 01</v>
          </cell>
          <cell r="Z17" t="str">
            <v>005</v>
          </cell>
        </row>
        <row r="18">
          <cell r="J18" t="str">
            <v>70*0,35</v>
          </cell>
          <cell r="L18">
            <v>24.5</v>
          </cell>
          <cell r="U18" t="str">
            <v>_</v>
          </cell>
        </row>
        <row r="19">
          <cell r="F19">
            <v>3</v>
          </cell>
          <cell r="G19" t="str">
            <v>SP</v>
          </cell>
          <cell r="H19" t="str">
            <v>572341111</v>
          </cell>
          <cell r="J19" t="str">
            <v>Vyspravení krytu vozovky po překopech asfaltovým betonem ACO (AB) tl 50 mm</v>
          </cell>
          <cell r="K19" t="str">
            <v>m2</v>
          </cell>
          <cell r="L19">
            <v>24.5</v>
          </cell>
          <cell r="N19">
            <v>24.5</v>
          </cell>
          <cell r="O19">
            <v>291</v>
          </cell>
          <cell r="P19">
            <v>7129.5</v>
          </cell>
          <cell r="Q19">
            <v>0.12966</v>
          </cell>
          <cell r="R19">
            <v>3.1766700000000001</v>
          </cell>
          <cell r="T19">
            <v>0</v>
          </cell>
          <cell r="U19">
            <v>21</v>
          </cell>
          <cell r="V19">
            <v>1497.1949999999999</v>
          </cell>
          <cell r="W19">
            <v>8626.6949999999997</v>
          </cell>
          <cell r="Y19" t="str">
            <v>SO 01</v>
          </cell>
          <cell r="Z19" t="str">
            <v>005</v>
          </cell>
        </row>
        <row r="20">
          <cell r="J20" t="str">
            <v>70*0,35</v>
          </cell>
          <cell r="L20">
            <v>24.5</v>
          </cell>
          <cell r="U20" t="str">
            <v>_</v>
          </cell>
        </row>
        <row r="21">
          <cell r="F21">
            <v>4</v>
          </cell>
          <cell r="G21" t="str">
            <v>SP</v>
          </cell>
          <cell r="H21" t="str">
            <v>573211111</v>
          </cell>
          <cell r="J21" t="str">
            <v>Postřik živičný spojovací z asfaltu v množství do 0,70 kg/m2</v>
          </cell>
          <cell r="K21" t="str">
            <v>m2</v>
          </cell>
          <cell r="L21">
            <v>24.5</v>
          </cell>
          <cell r="N21">
            <v>24.5</v>
          </cell>
          <cell r="O21">
            <v>10.8</v>
          </cell>
          <cell r="P21">
            <v>264.60000000000002</v>
          </cell>
          <cell r="Q21">
            <v>6.0999999999999997E-4</v>
          </cell>
          <cell r="R21">
            <v>1.4945E-2</v>
          </cell>
          <cell r="T21">
            <v>0</v>
          </cell>
          <cell r="U21">
            <v>21</v>
          </cell>
          <cell r="V21">
            <v>55.566000000000003</v>
          </cell>
          <cell r="W21">
            <v>320.16600000000005</v>
          </cell>
          <cell r="Y21" t="str">
            <v>SO 01</v>
          </cell>
          <cell r="Z21" t="str">
            <v>005</v>
          </cell>
        </row>
        <row r="22">
          <cell r="J22" t="str">
            <v>70*0,35</v>
          </cell>
          <cell r="L22">
            <v>24.5</v>
          </cell>
          <cell r="U22" t="str">
            <v>_</v>
          </cell>
        </row>
        <row r="23">
          <cell r="F23">
            <v>5</v>
          </cell>
          <cell r="G23" t="str">
            <v>H</v>
          </cell>
          <cell r="H23" t="str">
            <v>59245215</v>
          </cell>
          <cell r="J23" t="str">
            <v>Dlažba zámková VLNKA přírodní 22,1x10,9x6 cm</v>
          </cell>
          <cell r="K23" t="str">
            <v>m2</v>
          </cell>
          <cell r="L23">
            <v>2</v>
          </cell>
          <cell r="M23">
            <v>0</v>
          </cell>
          <cell r="N23">
            <v>2</v>
          </cell>
          <cell r="O23">
            <v>246</v>
          </cell>
          <cell r="P23">
            <v>492</v>
          </cell>
          <cell r="Q23">
            <v>0.13</v>
          </cell>
          <cell r="R23">
            <v>0.26</v>
          </cell>
          <cell r="T23">
            <v>0</v>
          </cell>
          <cell r="U23">
            <v>21</v>
          </cell>
          <cell r="V23">
            <v>103.32</v>
          </cell>
          <cell r="W23">
            <v>595.31999999999994</v>
          </cell>
          <cell r="Y23" t="str">
            <v>SO 01</v>
          </cell>
          <cell r="Z23" t="str">
            <v>005</v>
          </cell>
        </row>
        <row r="24">
          <cell r="F24">
            <v>6</v>
          </cell>
          <cell r="G24" t="str">
            <v>SP</v>
          </cell>
          <cell r="H24" t="str">
            <v>596211110</v>
          </cell>
          <cell r="J24" t="str">
            <v>Kladení zámkové dlažby komunikací pro pěší tl 60 mm skupiny A pl do 50 m2</v>
          </cell>
          <cell r="K24" t="str">
            <v>m2</v>
          </cell>
          <cell r="L24">
            <v>20</v>
          </cell>
          <cell r="M24">
            <v>0</v>
          </cell>
          <cell r="N24">
            <v>20</v>
          </cell>
          <cell r="O24">
            <v>262</v>
          </cell>
          <cell r="P24">
            <v>5240</v>
          </cell>
          <cell r="Q24">
            <v>8.4250000000000005E-2</v>
          </cell>
          <cell r="R24">
            <v>1.6850000000000001</v>
          </cell>
          <cell r="T24">
            <v>0</v>
          </cell>
          <cell r="U24">
            <v>21</v>
          </cell>
          <cell r="V24">
            <v>1100.3999999999999</v>
          </cell>
          <cell r="W24">
            <v>6340.4</v>
          </cell>
          <cell r="Y24" t="str">
            <v>SO 01</v>
          </cell>
          <cell r="Z24" t="str">
            <v>005</v>
          </cell>
        </row>
        <row r="25">
          <cell r="U25" t="str">
            <v>_</v>
          </cell>
        </row>
        <row r="26">
          <cell r="J26" t="str">
            <v>009: Ostatní konstrukce a práce</v>
          </cell>
          <cell r="P26">
            <v>13354.380000000001</v>
          </cell>
          <cell r="R26">
            <v>0</v>
          </cell>
          <cell r="T26">
            <v>0</v>
          </cell>
          <cell r="U26" t="str">
            <v>_</v>
          </cell>
          <cell r="V26">
            <v>2804.4197999999997</v>
          </cell>
          <cell r="W26">
            <v>16158.799800000001</v>
          </cell>
        </row>
        <row r="27">
          <cell r="F27">
            <v>1</v>
          </cell>
          <cell r="G27" t="str">
            <v>SP</v>
          </cell>
          <cell r="H27" t="str">
            <v>979054451</v>
          </cell>
          <cell r="J27" t="str">
            <v>Očištění vybouraných zámkových dlaždic s původním spárováním z kameniva těženého</v>
          </cell>
          <cell r="K27" t="str">
            <v>m2</v>
          </cell>
          <cell r="L27">
            <v>20</v>
          </cell>
          <cell r="N27">
            <v>20</v>
          </cell>
          <cell r="O27">
            <v>48.8</v>
          </cell>
          <cell r="P27">
            <v>976</v>
          </cell>
          <cell r="R27">
            <v>0</v>
          </cell>
          <cell r="T27">
            <v>0</v>
          </cell>
          <cell r="U27">
            <v>21</v>
          </cell>
          <cell r="V27">
            <v>204.95999999999998</v>
          </cell>
          <cell r="W27">
            <v>1180.96</v>
          </cell>
          <cell r="Y27" t="str">
            <v>SO 01</v>
          </cell>
          <cell r="Z27" t="str">
            <v>009</v>
          </cell>
        </row>
        <row r="28">
          <cell r="F28">
            <v>2</v>
          </cell>
          <cell r="G28" t="str">
            <v>SP</v>
          </cell>
          <cell r="H28" t="str">
            <v>979081111</v>
          </cell>
          <cell r="J28" t="str">
            <v>Odvoz suti a vybouraných hmot na skládku do 1 km</v>
          </cell>
          <cell r="K28" t="str">
            <v>t</v>
          </cell>
          <cell r="L28">
            <v>10.33</v>
          </cell>
          <cell r="N28">
            <v>10.33</v>
          </cell>
          <cell r="O28">
            <v>352</v>
          </cell>
          <cell r="P28">
            <v>3636.16</v>
          </cell>
          <cell r="R28">
            <v>0</v>
          </cell>
          <cell r="T28">
            <v>0</v>
          </cell>
          <cell r="U28">
            <v>21</v>
          </cell>
          <cell r="V28">
            <v>763.59359999999992</v>
          </cell>
          <cell r="W28">
            <v>4399.7536</v>
          </cell>
          <cell r="Y28" t="str">
            <v>SO 01</v>
          </cell>
          <cell r="Z28" t="str">
            <v>009</v>
          </cell>
        </row>
        <row r="29">
          <cell r="J29" t="str">
            <v>70*0,35*0,2*1,7+2</v>
          </cell>
          <cell r="L29">
            <v>10.33</v>
          </cell>
          <cell r="U29" t="str">
            <v>_</v>
          </cell>
        </row>
        <row r="30">
          <cell r="F30">
            <v>3</v>
          </cell>
          <cell r="G30" t="str">
            <v>SP</v>
          </cell>
          <cell r="H30" t="str">
            <v>979081121</v>
          </cell>
          <cell r="J30" t="str">
            <v>Odvoz suti a vybouraných hmot na skládku ZKD 1 km přes 1 km</v>
          </cell>
          <cell r="K30" t="str">
            <v>t</v>
          </cell>
          <cell r="L30">
            <v>103.3</v>
          </cell>
          <cell r="N30">
            <v>103.3</v>
          </cell>
          <cell r="O30">
            <v>13.4</v>
          </cell>
          <cell r="P30">
            <v>1384.22</v>
          </cell>
          <cell r="R30">
            <v>0</v>
          </cell>
          <cell r="T30">
            <v>0</v>
          </cell>
          <cell r="U30">
            <v>21</v>
          </cell>
          <cell r="V30">
            <v>290.68619999999999</v>
          </cell>
          <cell r="W30">
            <v>1674.9061999999999</v>
          </cell>
          <cell r="Y30" t="str">
            <v>SO 01</v>
          </cell>
          <cell r="Z30" t="str">
            <v>009</v>
          </cell>
        </row>
        <row r="31">
          <cell r="J31" t="str">
            <v>70*0,35*0,2*1,7*10+2*10</v>
          </cell>
          <cell r="L31">
            <v>103.3</v>
          </cell>
          <cell r="U31" t="str">
            <v>_</v>
          </cell>
        </row>
        <row r="32">
          <cell r="F32">
            <v>4</v>
          </cell>
          <cell r="G32" t="str">
            <v>SP</v>
          </cell>
          <cell r="H32" t="str">
            <v>979098231</v>
          </cell>
          <cell r="J32" t="str">
            <v>Poplatek za uložení stavebního směsného odpadu na skládce (skládkovné)</v>
          </cell>
          <cell r="K32" t="str">
            <v>t</v>
          </cell>
          <cell r="L32">
            <v>2</v>
          </cell>
          <cell r="M32">
            <v>0</v>
          </cell>
          <cell r="N32">
            <v>2</v>
          </cell>
          <cell r="O32">
            <v>1180</v>
          </cell>
          <cell r="P32">
            <v>2360</v>
          </cell>
          <cell r="R32">
            <v>0</v>
          </cell>
          <cell r="T32">
            <v>0</v>
          </cell>
          <cell r="U32">
            <v>21</v>
          </cell>
          <cell r="V32">
            <v>495.59999999999997</v>
          </cell>
          <cell r="W32">
            <v>2855.6</v>
          </cell>
          <cell r="Y32" t="str">
            <v>SO 01</v>
          </cell>
          <cell r="Z32" t="str">
            <v>009</v>
          </cell>
        </row>
        <row r="33">
          <cell r="F33">
            <v>5</v>
          </cell>
          <cell r="G33" t="str">
            <v>SP</v>
          </cell>
          <cell r="H33" t="str">
            <v>979099145</v>
          </cell>
          <cell r="J33" t="str">
            <v>Poplatek za uložení odpadu z asfaltových povrchů na skládce (skládkovné)</v>
          </cell>
          <cell r="K33" t="str">
            <v>t</v>
          </cell>
          <cell r="L33">
            <v>8.33</v>
          </cell>
          <cell r="N33">
            <v>8.33</v>
          </cell>
          <cell r="O33">
            <v>600</v>
          </cell>
          <cell r="P33">
            <v>4998</v>
          </cell>
          <cell r="R33">
            <v>0</v>
          </cell>
          <cell r="T33">
            <v>0</v>
          </cell>
          <cell r="U33">
            <v>21</v>
          </cell>
          <cell r="V33">
            <v>1049.58</v>
          </cell>
          <cell r="W33">
            <v>6047.58</v>
          </cell>
          <cell r="Y33" t="str">
            <v>SO 01</v>
          </cell>
          <cell r="Z33" t="str">
            <v>009</v>
          </cell>
        </row>
        <row r="34">
          <cell r="J34" t="str">
            <v>70*0,35*0,2*1,7</v>
          </cell>
          <cell r="L34">
            <v>8.33</v>
          </cell>
          <cell r="U34" t="str">
            <v>_</v>
          </cell>
        </row>
        <row r="35">
          <cell r="U35" t="str">
            <v>_</v>
          </cell>
        </row>
        <row r="36">
          <cell r="J36" t="str">
            <v>046: Zemní práce pro montážní práce</v>
          </cell>
          <cell r="P36">
            <v>83902.66</v>
          </cell>
          <cell r="R36">
            <v>16.66</v>
          </cell>
          <cell r="T36">
            <v>0</v>
          </cell>
          <cell r="U36" t="str">
            <v>_</v>
          </cell>
          <cell r="V36">
            <v>17619.5586</v>
          </cell>
          <cell r="W36">
            <v>101522.21859999999</v>
          </cell>
        </row>
        <row r="37">
          <cell r="F37">
            <v>1</v>
          </cell>
          <cell r="G37" t="str">
            <v>MP</v>
          </cell>
          <cell r="H37" t="str">
            <v>460030172</v>
          </cell>
          <cell r="J37" t="str">
            <v>Odstranění podkladu nebo krytu komunikace ze živice tloušťky do 10 cm</v>
          </cell>
          <cell r="K37" t="str">
            <v>m2</v>
          </cell>
          <cell r="L37">
            <v>24.5</v>
          </cell>
          <cell r="N37">
            <v>24.5</v>
          </cell>
          <cell r="O37">
            <v>173</v>
          </cell>
          <cell r="P37">
            <v>4238.5</v>
          </cell>
          <cell r="R37">
            <v>0</v>
          </cell>
          <cell r="T37">
            <v>0</v>
          </cell>
          <cell r="U37">
            <v>21</v>
          </cell>
          <cell r="V37">
            <v>890.08499999999992</v>
          </cell>
          <cell r="W37">
            <v>5128.585</v>
          </cell>
          <cell r="Y37" t="str">
            <v>SO 01</v>
          </cell>
          <cell r="Z37" t="str">
            <v>046</v>
          </cell>
        </row>
        <row r="38">
          <cell r="J38" t="str">
            <v>70*0,35</v>
          </cell>
          <cell r="L38">
            <v>24.5</v>
          </cell>
          <cell r="U38" t="str">
            <v>_</v>
          </cell>
        </row>
        <row r="39">
          <cell r="F39">
            <v>2</v>
          </cell>
          <cell r="G39" t="str">
            <v>MP</v>
          </cell>
          <cell r="H39" t="str">
            <v>460030192</v>
          </cell>
          <cell r="J39" t="str">
            <v>Řezání podkladu nebo krytu živičného tloušťky do 10 cm</v>
          </cell>
          <cell r="K39" t="str">
            <v>m</v>
          </cell>
          <cell r="L39">
            <v>140</v>
          </cell>
          <cell r="N39">
            <v>140</v>
          </cell>
          <cell r="O39">
            <v>86.5</v>
          </cell>
          <cell r="P39">
            <v>12110</v>
          </cell>
          <cell r="R39">
            <v>0</v>
          </cell>
          <cell r="T39">
            <v>0</v>
          </cell>
          <cell r="U39">
            <v>21</v>
          </cell>
          <cell r="V39">
            <v>2543.1</v>
          </cell>
          <cell r="W39">
            <v>14653.1</v>
          </cell>
          <cell r="Y39" t="str">
            <v>SO 01</v>
          </cell>
          <cell r="Z39" t="str">
            <v>046</v>
          </cell>
        </row>
        <row r="40">
          <cell r="J40" t="str">
            <v>70*2</v>
          </cell>
          <cell r="L40">
            <v>140</v>
          </cell>
          <cell r="U40" t="str">
            <v>_</v>
          </cell>
        </row>
        <row r="41">
          <cell r="F41">
            <v>3</v>
          </cell>
          <cell r="G41" t="str">
            <v>MP</v>
          </cell>
          <cell r="H41" t="str">
            <v>460200153</v>
          </cell>
          <cell r="J41" t="str">
            <v>Hloubení kabelových nezapažených rýh ručně š 35 cm, hl 70 cm, v hornině tř 3</v>
          </cell>
          <cell r="K41" t="str">
            <v>m</v>
          </cell>
          <cell r="L41">
            <v>340</v>
          </cell>
          <cell r="N41">
            <v>340</v>
          </cell>
          <cell r="O41">
            <v>99.5</v>
          </cell>
          <cell r="P41">
            <v>33830</v>
          </cell>
          <cell r="R41">
            <v>0</v>
          </cell>
          <cell r="T41">
            <v>0</v>
          </cell>
          <cell r="U41">
            <v>21</v>
          </cell>
          <cell r="V41">
            <v>7104.3</v>
          </cell>
          <cell r="W41">
            <v>40934.300000000003</v>
          </cell>
          <cell r="Y41" t="str">
            <v>SO 01</v>
          </cell>
          <cell r="Z41" t="str">
            <v>046</v>
          </cell>
        </row>
        <row r="42">
          <cell r="F42">
            <v>4</v>
          </cell>
          <cell r="G42" t="str">
            <v>MP</v>
          </cell>
          <cell r="H42" t="str">
            <v>460560153</v>
          </cell>
          <cell r="J42" t="str">
            <v>Zásyp rýh ručně šířky 35 cm, hloubky 70 cm, z horniny třídy 3</v>
          </cell>
          <cell r="K42" t="str">
            <v>m</v>
          </cell>
          <cell r="L42">
            <v>340</v>
          </cell>
          <cell r="N42">
            <v>340</v>
          </cell>
          <cell r="O42">
            <v>57.4</v>
          </cell>
          <cell r="P42">
            <v>19516</v>
          </cell>
          <cell r="R42">
            <v>0</v>
          </cell>
          <cell r="T42">
            <v>0</v>
          </cell>
          <cell r="U42">
            <v>21</v>
          </cell>
          <cell r="V42">
            <v>4098.3599999999997</v>
          </cell>
          <cell r="W42">
            <v>23614.36</v>
          </cell>
          <cell r="Y42" t="str">
            <v>SO 01</v>
          </cell>
          <cell r="Z42" t="str">
            <v>046</v>
          </cell>
        </row>
        <row r="43">
          <cell r="F43">
            <v>5</v>
          </cell>
          <cell r="G43" t="str">
            <v>MP</v>
          </cell>
          <cell r="H43" t="str">
            <v>460620013</v>
          </cell>
          <cell r="J43" t="str">
            <v>Provizorní úprava terénu se zhutněním, v hornině tř 3</v>
          </cell>
          <cell r="K43" t="str">
            <v>m2</v>
          </cell>
          <cell r="L43">
            <v>170</v>
          </cell>
          <cell r="N43">
            <v>170</v>
          </cell>
          <cell r="O43">
            <v>28.1</v>
          </cell>
          <cell r="P43">
            <v>4777</v>
          </cell>
          <cell r="R43">
            <v>0</v>
          </cell>
          <cell r="T43">
            <v>0</v>
          </cell>
          <cell r="U43">
            <v>21</v>
          </cell>
          <cell r="V43">
            <v>1003.17</v>
          </cell>
          <cell r="W43">
            <v>5780.17</v>
          </cell>
          <cell r="Y43" t="str">
            <v>SO 01</v>
          </cell>
          <cell r="Z43" t="str">
            <v>046</v>
          </cell>
        </row>
        <row r="44">
          <cell r="F44">
            <v>6</v>
          </cell>
          <cell r="G44" t="str">
            <v>H</v>
          </cell>
          <cell r="H44" t="str">
            <v>58337344</v>
          </cell>
          <cell r="J44" t="str">
            <v>Štěrkopísek frakce 0-32 třída A</v>
          </cell>
          <cell r="K44" t="str">
            <v>t</v>
          </cell>
          <cell r="L44">
            <v>8.33</v>
          </cell>
          <cell r="N44">
            <v>8.33</v>
          </cell>
          <cell r="O44">
            <v>376</v>
          </cell>
          <cell r="P44">
            <v>3132.08</v>
          </cell>
          <cell r="Q44">
            <v>1</v>
          </cell>
          <cell r="R44">
            <v>8.33</v>
          </cell>
          <cell r="T44">
            <v>0</v>
          </cell>
          <cell r="U44">
            <v>21</v>
          </cell>
          <cell r="V44">
            <v>657.73680000000002</v>
          </cell>
          <cell r="W44">
            <v>3789.8168000000001</v>
          </cell>
          <cell r="Y44" t="str">
            <v>SO 01</v>
          </cell>
          <cell r="Z44" t="str">
            <v>046</v>
          </cell>
        </row>
        <row r="45">
          <cell r="J45" t="str">
            <v>70*0,35*0,2*1,7</v>
          </cell>
          <cell r="L45">
            <v>8.33</v>
          </cell>
          <cell r="U45" t="str">
            <v>_</v>
          </cell>
        </row>
        <row r="46">
          <cell r="F46">
            <v>7</v>
          </cell>
          <cell r="G46" t="str">
            <v>H</v>
          </cell>
          <cell r="H46" t="str">
            <v>58344197</v>
          </cell>
          <cell r="J46" t="str">
            <v>Štěrkodrť frakce 0-63</v>
          </cell>
          <cell r="K46" t="str">
            <v>t</v>
          </cell>
          <cell r="L46">
            <v>8.33</v>
          </cell>
          <cell r="N46">
            <v>8.33</v>
          </cell>
          <cell r="O46">
            <v>276</v>
          </cell>
          <cell r="P46">
            <v>2299.08</v>
          </cell>
          <cell r="Q46">
            <v>1</v>
          </cell>
          <cell r="R46">
            <v>8.33</v>
          </cell>
          <cell r="T46">
            <v>0</v>
          </cell>
          <cell r="U46">
            <v>21</v>
          </cell>
          <cell r="V46">
            <v>482.80679999999995</v>
          </cell>
          <cell r="W46">
            <v>2781.8867999999998</v>
          </cell>
          <cell r="Y46" t="str">
            <v>SO 01</v>
          </cell>
          <cell r="Z46" t="str">
            <v>046</v>
          </cell>
        </row>
        <row r="47">
          <cell r="J47" t="str">
            <v>70*0,35*0,2*1,7</v>
          </cell>
          <cell r="L47">
            <v>8.33</v>
          </cell>
          <cell r="U47" t="str">
            <v>_</v>
          </cell>
        </row>
        <row r="48">
          <cell r="F48">
            <v>8</v>
          </cell>
          <cell r="G48" t="str">
            <v>MP</v>
          </cell>
          <cell r="H48" t="str">
            <v>X27</v>
          </cell>
          <cell r="J48" t="str">
            <v>Ochrana stávajících sítí</v>
          </cell>
          <cell r="K48" t="str">
            <v>sada</v>
          </cell>
          <cell r="L48">
            <v>1</v>
          </cell>
          <cell r="N48">
            <v>1</v>
          </cell>
          <cell r="O48">
            <v>4000</v>
          </cell>
          <cell r="P48">
            <v>4000</v>
          </cell>
          <cell r="R48">
            <v>0</v>
          </cell>
          <cell r="T48">
            <v>0</v>
          </cell>
          <cell r="U48">
            <v>21</v>
          </cell>
          <cell r="V48">
            <v>840</v>
          </cell>
          <cell r="W48">
            <v>4840</v>
          </cell>
          <cell r="Y48" t="str">
            <v>SO 01</v>
          </cell>
          <cell r="Z48" t="str">
            <v>046</v>
          </cell>
        </row>
        <row r="49">
          <cell r="U49" t="str">
            <v>_</v>
          </cell>
        </row>
        <row r="50">
          <cell r="J50" t="str">
            <v>740: Silnoproud</v>
          </cell>
          <cell r="P50">
            <v>693178.2699999999</v>
          </cell>
          <cell r="R50">
            <v>2.00766</v>
          </cell>
          <cell r="T50">
            <v>0</v>
          </cell>
          <cell r="U50" t="str">
            <v>_</v>
          </cell>
          <cell r="V50">
            <v>145567.43669999999</v>
          </cell>
          <cell r="W50">
            <v>838745.70669999986</v>
          </cell>
        </row>
        <row r="51">
          <cell r="F51">
            <v>1</v>
          </cell>
          <cell r="G51" t="str">
            <v>H</v>
          </cell>
          <cell r="H51" t="str">
            <v>34571109</v>
          </cell>
          <cell r="J51" t="str">
            <v>Trubka elektroinstalační pancéřová pevná z PH L3m 8032</v>
          </cell>
          <cell r="K51" t="str">
            <v>m</v>
          </cell>
          <cell r="L51">
            <v>200</v>
          </cell>
          <cell r="N51">
            <v>200</v>
          </cell>
          <cell r="O51">
            <v>73.5</v>
          </cell>
          <cell r="P51">
            <v>14700</v>
          </cell>
          <cell r="Q51">
            <v>2.9E-4</v>
          </cell>
          <cell r="R51">
            <v>5.8000000000000003E-2</v>
          </cell>
          <cell r="T51">
            <v>0</v>
          </cell>
          <cell r="U51">
            <v>21</v>
          </cell>
          <cell r="V51">
            <v>3087</v>
          </cell>
          <cell r="W51">
            <v>17787</v>
          </cell>
          <cell r="Y51" t="str">
            <v>SO 01</v>
          </cell>
          <cell r="Z51" t="str">
            <v>740</v>
          </cell>
        </row>
        <row r="52">
          <cell r="F52">
            <v>2</v>
          </cell>
          <cell r="G52" t="str">
            <v>H</v>
          </cell>
          <cell r="H52" t="str">
            <v>35441073</v>
          </cell>
          <cell r="J52" t="str">
            <v>Drát průměr 10 mm FeZn (190m)</v>
          </cell>
          <cell r="K52" t="str">
            <v>kg</v>
          </cell>
          <cell r="L52">
            <v>117.8</v>
          </cell>
          <cell r="N52">
            <v>117.8</v>
          </cell>
          <cell r="O52">
            <v>34.1</v>
          </cell>
          <cell r="P52">
            <v>4016.98</v>
          </cell>
          <cell r="Q52">
            <v>1E-3</v>
          </cell>
          <cell r="R52">
            <v>0.1178</v>
          </cell>
          <cell r="T52">
            <v>0</v>
          </cell>
          <cell r="U52">
            <v>21</v>
          </cell>
          <cell r="V52">
            <v>843.56579999999997</v>
          </cell>
          <cell r="W52">
            <v>4860.5457999999999</v>
          </cell>
          <cell r="Y52" t="str">
            <v>SO 01</v>
          </cell>
          <cell r="Z52" t="str">
            <v>740</v>
          </cell>
        </row>
        <row r="53">
          <cell r="F53">
            <v>3</v>
          </cell>
          <cell r="G53" t="str">
            <v>H</v>
          </cell>
          <cell r="H53" t="str">
            <v>35441077</v>
          </cell>
          <cell r="J53" t="str">
            <v>Drát průměr 8 mm AlMgSi (1565m)</v>
          </cell>
          <cell r="K53" t="str">
            <v>kg</v>
          </cell>
          <cell r="L53">
            <v>212.3</v>
          </cell>
          <cell r="N53">
            <v>212.3</v>
          </cell>
          <cell r="O53">
            <v>353</v>
          </cell>
          <cell r="P53">
            <v>74941.900000000009</v>
          </cell>
          <cell r="Q53">
            <v>1E-3</v>
          </cell>
          <cell r="R53">
            <v>0.21230000000000002</v>
          </cell>
          <cell r="T53">
            <v>0</v>
          </cell>
          <cell r="U53">
            <v>21</v>
          </cell>
          <cell r="V53">
            <v>15737.799000000001</v>
          </cell>
          <cell r="W53">
            <v>90679.699000000008</v>
          </cell>
          <cell r="Y53" t="str">
            <v>SO 01</v>
          </cell>
          <cell r="Z53" t="str">
            <v>740</v>
          </cell>
        </row>
        <row r="54">
          <cell r="F54">
            <v>4</v>
          </cell>
          <cell r="G54" t="str">
            <v>H</v>
          </cell>
          <cell r="H54" t="str">
            <v>35441540</v>
          </cell>
          <cell r="J54" t="str">
            <v>Podpěra vedení PV21 FeZn na ploché střechy 100 mm</v>
          </cell>
          <cell r="K54" t="str">
            <v>kus</v>
          </cell>
          <cell r="L54">
            <v>950</v>
          </cell>
          <cell r="M54">
            <v>0</v>
          </cell>
          <cell r="N54">
            <v>950</v>
          </cell>
          <cell r="O54">
            <v>115</v>
          </cell>
          <cell r="P54">
            <v>109250</v>
          </cell>
          <cell r="Q54">
            <v>1E-3</v>
          </cell>
          <cell r="R54">
            <v>0.95000000000000007</v>
          </cell>
          <cell r="T54">
            <v>0</v>
          </cell>
          <cell r="U54">
            <v>21</v>
          </cell>
          <cell r="V54">
            <v>22942.5</v>
          </cell>
          <cell r="W54">
            <v>132192.5</v>
          </cell>
          <cell r="Y54" t="str">
            <v>SO 01</v>
          </cell>
          <cell r="Z54" t="str">
            <v>740</v>
          </cell>
        </row>
        <row r="55">
          <cell r="F55">
            <v>5</v>
          </cell>
          <cell r="G55" t="str">
            <v>H</v>
          </cell>
          <cell r="H55" t="str">
            <v>35441560</v>
          </cell>
          <cell r="J55" t="str">
            <v>Podpěra vedení PV23 FeZn na plechové střechy 110 mm</v>
          </cell>
          <cell r="K55" t="str">
            <v>kus</v>
          </cell>
          <cell r="L55">
            <v>40</v>
          </cell>
          <cell r="M55">
            <v>0</v>
          </cell>
          <cell r="N55">
            <v>40</v>
          </cell>
          <cell r="O55">
            <v>11.1</v>
          </cell>
          <cell r="P55">
            <v>444</v>
          </cell>
          <cell r="Q55">
            <v>2.1000000000000001E-4</v>
          </cell>
          <cell r="R55">
            <v>8.4000000000000012E-3</v>
          </cell>
          <cell r="T55">
            <v>0</v>
          </cell>
          <cell r="U55">
            <v>21</v>
          </cell>
          <cell r="V55">
            <v>93.24</v>
          </cell>
          <cell r="W55">
            <v>537.24</v>
          </cell>
          <cell r="Y55" t="str">
            <v>SO 01</v>
          </cell>
          <cell r="Z55" t="str">
            <v>740</v>
          </cell>
        </row>
        <row r="56">
          <cell r="F56">
            <v>6</v>
          </cell>
          <cell r="G56" t="str">
            <v>H</v>
          </cell>
          <cell r="H56" t="str">
            <v>35441830</v>
          </cell>
          <cell r="J56" t="str">
            <v>Úhelník ochranný OU 1.7 na ochranu svodu 1,7 m</v>
          </cell>
          <cell r="K56" t="str">
            <v>kus</v>
          </cell>
          <cell r="L56">
            <v>8</v>
          </cell>
          <cell r="N56">
            <v>8</v>
          </cell>
          <cell r="O56">
            <v>124</v>
          </cell>
          <cell r="P56">
            <v>992</v>
          </cell>
          <cell r="Q56">
            <v>4.1999999999999997E-3</v>
          </cell>
          <cell r="R56">
            <v>3.3599999999999998E-2</v>
          </cell>
          <cell r="T56">
            <v>0</v>
          </cell>
          <cell r="U56">
            <v>21</v>
          </cell>
          <cell r="V56">
            <v>208.32</v>
          </cell>
          <cell r="W56">
            <v>1200.32</v>
          </cell>
          <cell r="Y56" t="str">
            <v>SO 01</v>
          </cell>
          <cell r="Z56" t="str">
            <v>740</v>
          </cell>
        </row>
        <row r="57">
          <cell r="F57">
            <v>7</v>
          </cell>
          <cell r="G57" t="str">
            <v>H</v>
          </cell>
          <cell r="H57" t="str">
            <v>35441836</v>
          </cell>
          <cell r="J57" t="str">
            <v>Držák ochranného úhelníku do zdiva DOU FeZn</v>
          </cell>
          <cell r="K57" t="str">
            <v>kus</v>
          </cell>
          <cell r="L57">
            <v>16</v>
          </cell>
          <cell r="N57">
            <v>16</v>
          </cell>
          <cell r="O57">
            <v>19.899999999999999</v>
          </cell>
          <cell r="P57">
            <v>318.39999999999998</v>
          </cell>
          <cell r="Q57">
            <v>3.2000000000000003E-4</v>
          </cell>
          <cell r="R57">
            <v>5.1200000000000004E-3</v>
          </cell>
          <cell r="T57">
            <v>0</v>
          </cell>
          <cell r="U57">
            <v>21</v>
          </cell>
          <cell r="V57">
            <v>66.86399999999999</v>
          </cell>
          <cell r="W57">
            <v>385.26399999999995</v>
          </cell>
          <cell r="Y57" t="str">
            <v>SO 01</v>
          </cell>
          <cell r="Z57" t="str">
            <v>740</v>
          </cell>
        </row>
        <row r="58">
          <cell r="F58">
            <v>8</v>
          </cell>
          <cell r="G58" t="str">
            <v>H</v>
          </cell>
          <cell r="H58" t="str">
            <v>35441860</v>
          </cell>
          <cell r="J58" t="str">
            <v>Svorka k jímací tyči-4 šrouby</v>
          </cell>
          <cell r="K58" t="str">
            <v>kus</v>
          </cell>
          <cell r="L58">
            <v>43</v>
          </cell>
          <cell r="N58">
            <v>43</v>
          </cell>
          <cell r="O58">
            <v>27.2</v>
          </cell>
          <cell r="P58">
            <v>1169.5999999999999</v>
          </cell>
          <cell r="Q58">
            <v>4.2999999999999999E-4</v>
          </cell>
          <cell r="R58">
            <v>1.8489999999999999E-2</v>
          </cell>
          <cell r="T58">
            <v>0</v>
          </cell>
          <cell r="U58">
            <v>21</v>
          </cell>
          <cell r="V58">
            <v>245.61599999999999</v>
          </cell>
          <cell r="W58">
            <v>1415.2159999999999</v>
          </cell>
          <cell r="Y58" t="str">
            <v>SO 01</v>
          </cell>
          <cell r="Z58" t="str">
            <v>740</v>
          </cell>
        </row>
        <row r="59">
          <cell r="F59">
            <v>9</v>
          </cell>
          <cell r="G59" t="str">
            <v>H</v>
          </cell>
          <cell r="H59" t="str">
            <v>35441875</v>
          </cell>
          <cell r="J59" t="str">
            <v>Svorka křížová SK pro vodič D6-10 mm</v>
          </cell>
          <cell r="K59" t="str">
            <v>kus</v>
          </cell>
          <cell r="L59">
            <v>18</v>
          </cell>
          <cell r="M59">
            <v>0</v>
          </cell>
          <cell r="N59">
            <v>18</v>
          </cell>
          <cell r="O59">
            <v>17.100000000000001</v>
          </cell>
          <cell r="P59">
            <v>307.8</v>
          </cell>
          <cell r="Q59">
            <v>1.6000000000000001E-4</v>
          </cell>
          <cell r="R59">
            <v>2.8800000000000002E-3</v>
          </cell>
          <cell r="T59">
            <v>0</v>
          </cell>
          <cell r="U59">
            <v>21</v>
          </cell>
          <cell r="V59">
            <v>64.638000000000005</v>
          </cell>
          <cell r="W59">
            <v>372.43799999999999</v>
          </cell>
          <cell r="Y59" t="str">
            <v>SO 01</v>
          </cell>
          <cell r="Z59" t="str">
            <v>740</v>
          </cell>
        </row>
        <row r="60">
          <cell r="F60">
            <v>10</v>
          </cell>
          <cell r="G60" t="str">
            <v>H</v>
          </cell>
          <cell r="H60" t="str">
            <v>35441885</v>
          </cell>
          <cell r="J60" t="str">
            <v>Svorka spojovací SS pro lano D8-10 mm</v>
          </cell>
          <cell r="K60" t="str">
            <v>kus</v>
          </cell>
          <cell r="L60">
            <v>396</v>
          </cell>
          <cell r="N60">
            <v>396</v>
          </cell>
          <cell r="O60">
            <v>7.44</v>
          </cell>
          <cell r="P60">
            <v>2946.2400000000002</v>
          </cell>
          <cell r="Q60">
            <v>2.3000000000000001E-4</v>
          </cell>
          <cell r="R60">
            <v>9.1080000000000008E-2</v>
          </cell>
          <cell r="T60">
            <v>0</v>
          </cell>
          <cell r="U60">
            <v>21</v>
          </cell>
          <cell r="V60">
            <v>618.71040000000005</v>
          </cell>
          <cell r="W60">
            <v>3564.9504000000002</v>
          </cell>
          <cell r="Y60" t="str">
            <v>SO 01</v>
          </cell>
          <cell r="Z60" t="str">
            <v>740</v>
          </cell>
        </row>
        <row r="61">
          <cell r="F61">
            <v>11</v>
          </cell>
          <cell r="G61" t="str">
            <v>H</v>
          </cell>
          <cell r="H61" t="str">
            <v>35441895</v>
          </cell>
          <cell r="J61" t="str">
            <v>Svorka připojovací SP1 k připojení kovových částí</v>
          </cell>
          <cell r="K61" t="str">
            <v>kus</v>
          </cell>
          <cell r="L61">
            <v>30</v>
          </cell>
          <cell r="N61">
            <v>30</v>
          </cell>
          <cell r="O61">
            <v>9.93</v>
          </cell>
          <cell r="P61">
            <v>297.89999999999998</v>
          </cell>
          <cell r="Q61">
            <v>1.6000000000000001E-4</v>
          </cell>
          <cell r="R61">
            <v>4.8000000000000004E-3</v>
          </cell>
          <cell r="T61">
            <v>0</v>
          </cell>
          <cell r="U61">
            <v>21</v>
          </cell>
          <cell r="V61">
            <v>62.55899999999999</v>
          </cell>
          <cell r="W61">
            <v>360.45899999999995</v>
          </cell>
          <cell r="Y61" t="str">
            <v>SO 01</v>
          </cell>
          <cell r="Z61" t="str">
            <v>740</v>
          </cell>
        </row>
        <row r="62">
          <cell r="F62">
            <v>12</v>
          </cell>
          <cell r="G62" t="str">
            <v>H</v>
          </cell>
          <cell r="H62" t="str">
            <v>35441905</v>
          </cell>
          <cell r="J62" t="str">
            <v>Svorka připojovací SOc k připojení okapových žlabů</v>
          </cell>
          <cell r="K62" t="str">
            <v>kus</v>
          </cell>
          <cell r="L62">
            <v>13</v>
          </cell>
          <cell r="M62">
            <v>0</v>
          </cell>
          <cell r="N62">
            <v>13</v>
          </cell>
          <cell r="O62">
            <v>13.2</v>
          </cell>
          <cell r="P62">
            <v>171.6</v>
          </cell>
          <cell r="Q62">
            <v>1.2999999999999999E-4</v>
          </cell>
          <cell r="R62">
            <v>1.6899999999999999E-3</v>
          </cell>
          <cell r="T62">
            <v>0</v>
          </cell>
          <cell r="U62">
            <v>21</v>
          </cell>
          <cell r="V62">
            <v>36.035999999999994</v>
          </cell>
          <cell r="W62">
            <v>207.636</v>
          </cell>
          <cell r="Y62" t="str">
            <v>SO 01</v>
          </cell>
          <cell r="Z62" t="str">
            <v>740</v>
          </cell>
        </row>
        <row r="63">
          <cell r="F63">
            <v>13</v>
          </cell>
          <cell r="G63" t="str">
            <v>H</v>
          </cell>
          <cell r="H63" t="str">
            <v>35441996</v>
          </cell>
          <cell r="J63" t="str">
            <v>Svorka odbočovací a spojovací SR 3a pro spojování kruhových a páskových vodičů    FeZn</v>
          </cell>
          <cell r="K63" t="str">
            <v>kus</v>
          </cell>
          <cell r="L63">
            <v>60</v>
          </cell>
          <cell r="N63">
            <v>60</v>
          </cell>
          <cell r="O63">
            <v>29.1</v>
          </cell>
          <cell r="P63">
            <v>1746</v>
          </cell>
          <cell r="Q63">
            <v>6.9999999999999999E-4</v>
          </cell>
          <cell r="R63">
            <v>4.2000000000000003E-2</v>
          </cell>
          <cell r="T63">
            <v>0</v>
          </cell>
          <cell r="U63">
            <v>21</v>
          </cell>
          <cell r="V63">
            <v>366.65999999999997</v>
          </cell>
          <cell r="W63">
            <v>2112.66</v>
          </cell>
          <cell r="Y63" t="str">
            <v>SO 01</v>
          </cell>
          <cell r="Z63" t="str">
            <v>740</v>
          </cell>
        </row>
        <row r="64">
          <cell r="F64">
            <v>14</v>
          </cell>
          <cell r="G64" t="str">
            <v>H</v>
          </cell>
          <cell r="H64" t="str">
            <v>35442062</v>
          </cell>
          <cell r="J64" t="str">
            <v>Páska zemnící 30 x 4 mm FeZn (350m)</v>
          </cell>
          <cell r="K64" t="str">
            <v>kg</v>
          </cell>
          <cell r="L64">
            <v>332.5</v>
          </cell>
          <cell r="N64">
            <v>332.5</v>
          </cell>
          <cell r="O64">
            <v>26.1</v>
          </cell>
          <cell r="P64">
            <v>8678.25</v>
          </cell>
          <cell r="Q64">
            <v>1E-3</v>
          </cell>
          <cell r="R64">
            <v>0.33250000000000002</v>
          </cell>
          <cell r="T64">
            <v>0</v>
          </cell>
          <cell r="U64">
            <v>21</v>
          </cell>
          <cell r="V64">
            <v>1822.4324999999999</v>
          </cell>
          <cell r="W64">
            <v>10500.682499999999</v>
          </cell>
          <cell r="Y64" t="str">
            <v>SO 01</v>
          </cell>
          <cell r="Z64" t="str">
            <v>740</v>
          </cell>
        </row>
        <row r="65">
          <cell r="F65">
            <v>15</v>
          </cell>
          <cell r="G65" t="str">
            <v>MP</v>
          </cell>
          <cell r="H65" t="str">
            <v>743131112</v>
          </cell>
          <cell r="J65" t="str">
            <v>Montáž trubka ochranná do krabic plastová tuhá D do 32 mm uložená pevně</v>
          </cell>
          <cell r="K65" t="str">
            <v>m</v>
          </cell>
          <cell r="L65">
            <v>200</v>
          </cell>
          <cell r="N65">
            <v>200</v>
          </cell>
          <cell r="O65">
            <v>34.1</v>
          </cell>
          <cell r="P65">
            <v>6820</v>
          </cell>
          <cell r="R65">
            <v>0</v>
          </cell>
          <cell r="T65">
            <v>0</v>
          </cell>
          <cell r="U65">
            <v>21</v>
          </cell>
          <cell r="V65">
            <v>1432.2</v>
          </cell>
          <cell r="W65">
            <v>8252.2000000000007</v>
          </cell>
          <cell r="Y65" t="str">
            <v>SO 01</v>
          </cell>
          <cell r="Z65" t="str">
            <v>740</v>
          </cell>
        </row>
        <row r="66">
          <cell r="F66">
            <v>16</v>
          </cell>
          <cell r="G66" t="str">
            <v>MP</v>
          </cell>
          <cell r="H66" t="str">
            <v>743612112</v>
          </cell>
          <cell r="J66" t="str">
            <v>Montáž vodič uzemňovací FeZn pásek průřezu do 120 mm2v průmyslové výstavbě v zemi</v>
          </cell>
          <cell r="K66" t="str">
            <v>m</v>
          </cell>
          <cell r="L66">
            <v>350</v>
          </cell>
          <cell r="N66">
            <v>350</v>
          </cell>
          <cell r="O66">
            <v>20.399999999999999</v>
          </cell>
          <cell r="P66">
            <v>7139.9999999999991</v>
          </cell>
          <cell r="R66">
            <v>0</v>
          </cell>
          <cell r="T66">
            <v>0</v>
          </cell>
          <cell r="U66">
            <v>21</v>
          </cell>
          <cell r="V66">
            <v>1499.3999999999999</v>
          </cell>
          <cell r="W66">
            <v>8639.4</v>
          </cell>
          <cell r="Y66" t="str">
            <v>SO 01</v>
          </cell>
          <cell r="Z66" t="str">
            <v>740</v>
          </cell>
        </row>
        <row r="67">
          <cell r="F67">
            <v>17</v>
          </cell>
          <cell r="G67" t="str">
            <v>MP</v>
          </cell>
          <cell r="H67" t="str">
            <v>743621110</v>
          </cell>
          <cell r="J67" t="str">
            <v>Montáž drát nebo lano hromosvodné svodové D do 10 mm s podpěrou</v>
          </cell>
          <cell r="K67" t="str">
            <v>m</v>
          </cell>
          <cell r="L67">
            <v>1755</v>
          </cell>
          <cell r="N67">
            <v>1755</v>
          </cell>
          <cell r="O67">
            <v>133</v>
          </cell>
          <cell r="P67">
            <v>233415</v>
          </cell>
          <cell r="R67">
            <v>0</v>
          </cell>
          <cell r="T67">
            <v>0</v>
          </cell>
          <cell r="U67">
            <v>21</v>
          </cell>
          <cell r="V67">
            <v>49017.15</v>
          </cell>
          <cell r="W67">
            <v>282432.15000000002</v>
          </cell>
          <cell r="Y67" t="str">
            <v>SO 01</v>
          </cell>
          <cell r="Z67" t="str">
            <v>740</v>
          </cell>
        </row>
        <row r="68">
          <cell r="F68">
            <v>18</v>
          </cell>
          <cell r="G68" t="str">
            <v>MP</v>
          </cell>
          <cell r="H68" t="str">
            <v>743622100</v>
          </cell>
          <cell r="J68" t="str">
            <v>Montáž svorka hromosvodná typ SS, SR 03 se 2 šrouby</v>
          </cell>
          <cell r="K68" t="str">
            <v>kus</v>
          </cell>
          <cell r="L68">
            <v>456</v>
          </cell>
          <cell r="N68">
            <v>456</v>
          </cell>
          <cell r="O68">
            <v>67.7</v>
          </cell>
          <cell r="P68">
            <v>30871.200000000001</v>
          </cell>
          <cell r="R68">
            <v>0</v>
          </cell>
          <cell r="T68">
            <v>0</v>
          </cell>
          <cell r="U68">
            <v>21</v>
          </cell>
          <cell r="V68">
            <v>6482.9520000000002</v>
          </cell>
          <cell r="W68">
            <v>37354.152000000002</v>
          </cell>
          <cell r="Y68" t="str">
            <v>SO 01</v>
          </cell>
          <cell r="Z68" t="str">
            <v>740</v>
          </cell>
        </row>
        <row r="69">
          <cell r="F69">
            <v>19</v>
          </cell>
          <cell r="G69" t="str">
            <v>MP</v>
          </cell>
          <cell r="H69" t="str">
            <v>743622200</v>
          </cell>
          <cell r="J69" t="str">
            <v>Montáž svorka hromosvodná typ ST, SJ, SK, SZ, SR01, 02 se 3 šrouby</v>
          </cell>
          <cell r="K69" t="str">
            <v>kus</v>
          </cell>
          <cell r="L69">
            <v>125</v>
          </cell>
          <cell r="N69">
            <v>125</v>
          </cell>
          <cell r="O69">
            <v>94.5</v>
          </cell>
          <cell r="P69">
            <v>11812.5</v>
          </cell>
          <cell r="R69">
            <v>0</v>
          </cell>
          <cell r="T69">
            <v>0</v>
          </cell>
          <cell r="U69">
            <v>21</v>
          </cell>
          <cell r="V69">
            <v>2480.625</v>
          </cell>
          <cell r="W69">
            <v>14293.125</v>
          </cell>
          <cell r="Y69" t="str">
            <v>SO 01</v>
          </cell>
          <cell r="Z69" t="str">
            <v>740</v>
          </cell>
        </row>
        <row r="70">
          <cell r="F70">
            <v>20</v>
          </cell>
          <cell r="G70" t="str">
            <v>MP</v>
          </cell>
          <cell r="H70" t="str">
            <v>743624110</v>
          </cell>
          <cell r="J70" t="str">
            <v>Montáž vedení hromosvodné-úhelník nebo trubka s držáky do zdiva</v>
          </cell>
          <cell r="K70" t="str">
            <v>kus</v>
          </cell>
          <cell r="L70">
            <v>8</v>
          </cell>
          <cell r="N70">
            <v>8</v>
          </cell>
          <cell r="O70">
            <v>234</v>
          </cell>
          <cell r="P70">
            <v>1872</v>
          </cell>
          <cell r="R70">
            <v>0</v>
          </cell>
          <cell r="T70">
            <v>0</v>
          </cell>
          <cell r="U70">
            <v>21</v>
          </cell>
          <cell r="V70">
            <v>393.12</v>
          </cell>
          <cell r="W70">
            <v>2265.12</v>
          </cell>
          <cell r="Y70" t="str">
            <v>SO 01</v>
          </cell>
          <cell r="Z70" t="str">
            <v>740</v>
          </cell>
        </row>
        <row r="71">
          <cell r="F71">
            <v>21</v>
          </cell>
          <cell r="G71" t="str">
            <v>MP</v>
          </cell>
          <cell r="H71" t="str">
            <v>743629300</v>
          </cell>
          <cell r="J71" t="str">
            <v>Montáž vedení hromosvodné-štítek k označení svodu</v>
          </cell>
          <cell r="K71" t="str">
            <v>kus</v>
          </cell>
          <cell r="L71">
            <v>21</v>
          </cell>
          <cell r="N71">
            <v>21</v>
          </cell>
          <cell r="O71">
            <v>48.3</v>
          </cell>
          <cell r="P71">
            <v>1014.3</v>
          </cell>
          <cell r="R71">
            <v>0</v>
          </cell>
          <cell r="T71">
            <v>0</v>
          </cell>
          <cell r="U71">
            <v>21</v>
          </cell>
          <cell r="V71">
            <v>213.00299999999999</v>
          </cell>
          <cell r="W71">
            <v>1227.3029999999999</v>
          </cell>
          <cell r="Y71" t="str">
            <v>SO 01</v>
          </cell>
          <cell r="Z71" t="str">
            <v>740</v>
          </cell>
        </row>
        <row r="72">
          <cell r="F72">
            <v>22</v>
          </cell>
          <cell r="G72" t="str">
            <v>MP</v>
          </cell>
          <cell r="H72" t="str">
            <v>743631400</v>
          </cell>
          <cell r="J72" t="str">
            <v>Montáž tyč jímací délky do 3 m na střešní hřeben</v>
          </cell>
          <cell r="K72" t="str">
            <v>kus</v>
          </cell>
          <cell r="L72">
            <v>4</v>
          </cell>
          <cell r="M72">
            <v>0</v>
          </cell>
          <cell r="N72">
            <v>4</v>
          </cell>
          <cell r="O72">
            <v>476</v>
          </cell>
          <cell r="P72">
            <v>1904</v>
          </cell>
          <cell r="R72">
            <v>0</v>
          </cell>
          <cell r="T72">
            <v>0</v>
          </cell>
          <cell r="U72">
            <v>21</v>
          </cell>
          <cell r="V72">
            <v>399.84</v>
          </cell>
          <cell r="W72">
            <v>2303.84</v>
          </cell>
          <cell r="Y72" t="str">
            <v>SO 01</v>
          </cell>
          <cell r="Z72" t="str">
            <v>740</v>
          </cell>
        </row>
        <row r="73">
          <cell r="F73">
            <v>23</v>
          </cell>
          <cell r="G73" t="str">
            <v>MP</v>
          </cell>
          <cell r="H73" t="str">
            <v>743631500</v>
          </cell>
          <cell r="J73" t="str">
            <v>Montáž tyč jímací délky do 3 m na stojan</v>
          </cell>
          <cell r="K73" t="str">
            <v>kus</v>
          </cell>
          <cell r="L73">
            <v>39</v>
          </cell>
          <cell r="M73">
            <v>0</v>
          </cell>
          <cell r="N73">
            <v>39</v>
          </cell>
          <cell r="O73">
            <v>215</v>
          </cell>
          <cell r="P73">
            <v>8385</v>
          </cell>
          <cell r="R73">
            <v>0</v>
          </cell>
          <cell r="T73">
            <v>0</v>
          </cell>
          <cell r="U73">
            <v>21</v>
          </cell>
          <cell r="V73">
            <v>1760.85</v>
          </cell>
          <cell r="W73">
            <v>10145.85</v>
          </cell>
          <cell r="Y73" t="str">
            <v>SO 01</v>
          </cell>
          <cell r="Z73" t="str">
            <v>740</v>
          </cell>
        </row>
        <row r="74">
          <cell r="F74">
            <v>24</v>
          </cell>
          <cell r="G74" t="str">
            <v>H</v>
          </cell>
          <cell r="H74" t="str">
            <v>X0011</v>
          </cell>
          <cell r="J74" t="str">
            <v>Nosná trubka GFK/Al 4,7 m ( 105301) - PRO STOŽÁR TA</v>
          </cell>
          <cell r="K74" t="str">
            <v>kus</v>
          </cell>
          <cell r="L74">
            <v>1</v>
          </cell>
          <cell r="M74">
            <v>0</v>
          </cell>
          <cell r="N74">
            <v>1</v>
          </cell>
          <cell r="O74">
            <v>4370</v>
          </cell>
          <cell r="P74">
            <v>4370</v>
          </cell>
          <cell r="R74">
            <v>0</v>
          </cell>
          <cell r="T74">
            <v>0</v>
          </cell>
          <cell r="U74">
            <v>21</v>
          </cell>
          <cell r="V74">
            <v>917.69999999999993</v>
          </cell>
          <cell r="W74">
            <v>5287.7</v>
          </cell>
          <cell r="Y74" t="str">
            <v>SO 01</v>
          </cell>
          <cell r="Z74" t="str">
            <v>740</v>
          </cell>
        </row>
        <row r="75">
          <cell r="F75">
            <v>25</v>
          </cell>
          <cell r="G75" t="str">
            <v>H</v>
          </cell>
          <cell r="H75" t="str">
            <v>X0012</v>
          </cell>
          <cell r="J75" t="str">
            <v>Jímací hrot se závitem 1m ( 101001s) - PRO STOŽÁR TA</v>
          </cell>
          <cell r="K75" t="str">
            <v>kus</v>
          </cell>
          <cell r="L75">
            <v>1</v>
          </cell>
          <cell r="M75">
            <v>0</v>
          </cell>
          <cell r="N75">
            <v>1</v>
          </cell>
          <cell r="O75">
            <v>298</v>
          </cell>
          <cell r="P75">
            <v>298</v>
          </cell>
          <cell r="R75">
            <v>0</v>
          </cell>
          <cell r="T75">
            <v>0</v>
          </cell>
          <cell r="U75">
            <v>21</v>
          </cell>
          <cell r="V75">
            <v>62.58</v>
          </cell>
          <cell r="W75">
            <v>360.58</v>
          </cell>
          <cell r="Y75" t="str">
            <v>SO 01</v>
          </cell>
          <cell r="Z75" t="str">
            <v>740</v>
          </cell>
        </row>
        <row r="76">
          <cell r="F76">
            <v>26</v>
          </cell>
          <cell r="G76" t="str">
            <v>H</v>
          </cell>
          <cell r="H76" t="str">
            <v>X0013</v>
          </cell>
          <cell r="J76" t="str">
            <v>Třmeny ke GFK trubce ( 105362) - PRO STOŽÁR TA</v>
          </cell>
          <cell r="K76" t="str">
            <v>kus</v>
          </cell>
          <cell r="L76">
            <v>3</v>
          </cell>
          <cell r="M76">
            <v>0</v>
          </cell>
          <cell r="N76">
            <v>3</v>
          </cell>
          <cell r="O76">
            <v>467</v>
          </cell>
          <cell r="P76">
            <v>1401</v>
          </cell>
          <cell r="R76">
            <v>0</v>
          </cell>
          <cell r="T76">
            <v>0</v>
          </cell>
          <cell r="U76">
            <v>21</v>
          </cell>
          <cell r="V76">
            <v>294.20999999999998</v>
          </cell>
          <cell r="W76">
            <v>1695.21</v>
          </cell>
          <cell r="Y76" t="str">
            <v>SO 01</v>
          </cell>
          <cell r="Z76" t="str">
            <v>740</v>
          </cell>
        </row>
        <row r="77">
          <cell r="F77">
            <v>27</v>
          </cell>
          <cell r="G77" t="str">
            <v>H</v>
          </cell>
          <cell r="H77" t="str">
            <v>X0014</v>
          </cell>
          <cell r="J77" t="str">
            <v>Svorka pro HVI vodič ( 301229) - PRO STOŽÁR TA</v>
          </cell>
          <cell r="K77" t="str">
            <v>kus</v>
          </cell>
          <cell r="L77">
            <v>1</v>
          </cell>
          <cell r="M77">
            <v>0</v>
          </cell>
          <cell r="N77">
            <v>1</v>
          </cell>
          <cell r="O77">
            <v>259</v>
          </cell>
          <cell r="P77">
            <v>259</v>
          </cell>
          <cell r="R77">
            <v>0</v>
          </cell>
          <cell r="T77">
            <v>0</v>
          </cell>
          <cell r="U77">
            <v>21</v>
          </cell>
          <cell r="V77">
            <v>54.39</v>
          </cell>
          <cell r="W77">
            <v>313.39</v>
          </cell>
          <cell r="Y77" t="str">
            <v>SO 01</v>
          </cell>
          <cell r="Z77" t="str">
            <v>740</v>
          </cell>
        </row>
        <row r="78">
          <cell r="F78">
            <v>28</v>
          </cell>
          <cell r="G78" t="str">
            <v>H</v>
          </cell>
          <cell r="H78" t="str">
            <v>X0015</v>
          </cell>
          <cell r="J78" t="str">
            <v>Vodič HVI  ( 819135) - PRO STOŽÁR TA</v>
          </cell>
          <cell r="K78" t="str">
            <v>m</v>
          </cell>
          <cell r="L78">
            <v>10</v>
          </cell>
          <cell r="M78">
            <v>0</v>
          </cell>
          <cell r="N78">
            <v>10</v>
          </cell>
          <cell r="O78">
            <v>612</v>
          </cell>
          <cell r="P78">
            <v>6120</v>
          </cell>
          <cell r="R78">
            <v>0</v>
          </cell>
          <cell r="T78">
            <v>0</v>
          </cell>
          <cell r="U78">
            <v>21</v>
          </cell>
          <cell r="V78">
            <v>1285.2</v>
          </cell>
          <cell r="W78">
            <v>7405.2</v>
          </cell>
          <cell r="Y78" t="str">
            <v>SO 01</v>
          </cell>
          <cell r="Z78" t="str">
            <v>740</v>
          </cell>
        </row>
        <row r="79">
          <cell r="F79">
            <v>29</v>
          </cell>
          <cell r="G79" t="str">
            <v>H</v>
          </cell>
          <cell r="H79" t="str">
            <v>X0016</v>
          </cell>
          <cell r="J79" t="str">
            <v>Koncovky HVI ( 819139) - PRO STOŽÁR TA</v>
          </cell>
          <cell r="K79" t="str">
            <v>kus</v>
          </cell>
          <cell r="L79">
            <v>1</v>
          </cell>
          <cell r="M79">
            <v>0</v>
          </cell>
          <cell r="N79">
            <v>1</v>
          </cell>
          <cell r="O79">
            <v>962</v>
          </cell>
          <cell r="P79">
            <v>962</v>
          </cell>
          <cell r="R79">
            <v>0</v>
          </cell>
          <cell r="T79">
            <v>0</v>
          </cell>
          <cell r="U79">
            <v>21</v>
          </cell>
          <cell r="V79">
            <v>202.01999999999998</v>
          </cell>
          <cell r="W79">
            <v>1164.02</v>
          </cell>
          <cell r="Y79" t="str">
            <v>SO 01</v>
          </cell>
          <cell r="Z79" t="str">
            <v>740</v>
          </cell>
        </row>
        <row r="80">
          <cell r="F80">
            <v>30</v>
          </cell>
          <cell r="G80" t="str">
            <v>H</v>
          </cell>
          <cell r="H80" t="str">
            <v>X0017</v>
          </cell>
          <cell r="J80" t="str">
            <v>Svorka PA  ( 405020) - PRO STOŽÁR TA</v>
          </cell>
          <cell r="K80" t="str">
            <v>kus</v>
          </cell>
          <cell r="L80">
            <v>2</v>
          </cell>
          <cell r="M80">
            <v>0</v>
          </cell>
          <cell r="N80">
            <v>2</v>
          </cell>
          <cell r="O80">
            <v>66</v>
          </cell>
          <cell r="P80">
            <v>132</v>
          </cell>
          <cell r="R80">
            <v>0</v>
          </cell>
          <cell r="T80">
            <v>0</v>
          </cell>
          <cell r="U80">
            <v>21</v>
          </cell>
          <cell r="V80">
            <v>27.72</v>
          </cell>
          <cell r="W80">
            <v>159.72</v>
          </cell>
          <cell r="Y80" t="str">
            <v>SO 01</v>
          </cell>
          <cell r="Z80" t="str">
            <v>740</v>
          </cell>
        </row>
        <row r="81">
          <cell r="F81">
            <v>31</v>
          </cell>
          <cell r="G81" t="str">
            <v>H</v>
          </cell>
          <cell r="H81" t="str">
            <v>X0018</v>
          </cell>
          <cell r="J81" t="str">
            <v>Podpěra pro HVI kabel  ( 253015) - PRO STOŽÁR TA</v>
          </cell>
          <cell r="K81" t="str">
            <v>kus</v>
          </cell>
          <cell r="L81">
            <v>4</v>
          </cell>
          <cell r="M81">
            <v>0</v>
          </cell>
          <cell r="N81">
            <v>4</v>
          </cell>
          <cell r="O81">
            <v>28</v>
          </cell>
          <cell r="P81">
            <v>112</v>
          </cell>
          <cell r="R81">
            <v>0</v>
          </cell>
          <cell r="T81">
            <v>0</v>
          </cell>
          <cell r="U81">
            <v>21</v>
          </cell>
          <cell r="V81">
            <v>23.52</v>
          </cell>
          <cell r="W81">
            <v>135.52000000000001</v>
          </cell>
          <cell r="Y81" t="str">
            <v>SO 01</v>
          </cell>
          <cell r="Z81" t="str">
            <v>740</v>
          </cell>
        </row>
        <row r="82">
          <cell r="F82">
            <v>32</v>
          </cell>
          <cell r="G82" t="str">
            <v>H</v>
          </cell>
          <cell r="H82" t="str">
            <v>X0019</v>
          </cell>
          <cell r="J82" t="str">
            <v>Adaptér   ( 253026) - PRO STOŽÁR TA</v>
          </cell>
          <cell r="K82" t="str">
            <v>kus</v>
          </cell>
          <cell r="L82">
            <v>4</v>
          </cell>
          <cell r="M82">
            <v>0</v>
          </cell>
          <cell r="N82">
            <v>4</v>
          </cell>
          <cell r="O82">
            <v>17</v>
          </cell>
          <cell r="P82">
            <v>68</v>
          </cell>
          <cell r="R82">
            <v>0</v>
          </cell>
          <cell r="T82">
            <v>0</v>
          </cell>
          <cell r="U82">
            <v>21</v>
          </cell>
          <cell r="V82">
            <v>14.28</v>
          </cell>
          <cell r="W82">
            <v>82.28</v>
          </cell>
          <cell r="Y82" t="str">
            <v>SO 01</v>
          </cell>
          <cell r="Z82" t="str">
            <v>740</v>
          </cell>
        </row>
        <row r="83">
          <cell r="F83">
            <v>33</v>
          </cell>
          <cell r="G83" t="str">
            <v>H</v>
          </cell>
          <cell r="H83" t="str">
            <v>X0021</v>
          </cell>
          <cell r="J83" t="str">
            <v>Vodič HVI  ( 819135) - PRO KŘÍŽENÍ S KABELEM</v>
          </cell>
          <cell r="K83" t="str">
            <v>m</v>
          </cell>
          <cell r="L83">
            <v>60</v>
          </cell>
          <cell r="M83">
            <v>0</v>
          </cell>
          <cell r="N83">
            <v>60</v>
          </cell>
          <cell r="O83">
            <v>612</v>
          </cell>
          <cell r="P83">
            <v>36720</v>
          </cell>
          <cell r="R83">
            <v>0</v>
          </cell>
          <cell r="T83">
            <v>0</v>
          </cell>
          <cell r="U83">
            <v>21</v>
          </cell>
          <cell r="V83">
            <v>7711.2</v>
          </cell>
          <cell r="W83">
            <v>44431.199999999997</v>
          </cell>
          <cell r="Y83" t="str">
            <v>SO 01</v>
          </cell>
          <cell r="Z83" t="str">
            <v>740</v>
          </cell>
        </row>
        <row r="84">
          <cell r="J84" t="str">
            <v>8+6+8+6+4+14+14</v>
          </cell>
          <cell r="L84">
            <v>60</v>
          </cell>
          <cell r="U84" t="str">
            <v>_</v>
          </cell>
        </row>
        <row r="85">
          <cell r="F85">
            <v>34</v>
          </cell>
          <cell r="G85" t="str">
            <v>H</v>
          </cell>
          <cell r="H85" t="str">
            <v>X0022</v>
          </cell>
          <cell r="J85" t="str">
            <v>Svorka pro HVI vodič ( 301229) - PRO KŘÍŽENÍ S KABELEM</v>
          </cell>
          <cell r="K85" t="str">
            <v>kus</v>
          </cell>
          <cell r="L85">
            <v>7</v>
          </cell>
          <cell r="M85">
            <v>0</v>
          </cell>
          <cell r="N85">
            <v>7</v>
          </cell>
          <cell r="O85">
            <v>259</v>
          </cell>
          <cell r="P85">
            <v>1813</v>
          </cell>
          <cell r="R85">
            <v>0</v>
          </cell>
          <cell r="T85">
            <v>0</v>
          </cell>
          <cell r="U85">
            <v>21</v>
          </cell>
          <cell r="V85">
            <v>380.72999999999996</v>
          </cell>
          <cell r="W85">
            <v>2193.73</v>
          </cell>
          <cell r="Y85" t="str">
            <v>SO 01</v>
          </cell>
          <cell r="Z85" t="str">
            <v>740</v>
          </cell>
        </row>
        <row r="86">
          <cell r="F86">
            <v>35</v>
          </cell>
          <cell r="G86" t="str">
            <v>H</v>
          </cell>
          <cell r="H86" t="str">
            <v>X0023</v>
          </cell>
          <cell r="J86" t="str">
            <v>Koncovky HVI ( 819139) - PRO KŘÍŽENÍ S KABELEM</v>
          </cell>
          <cell r="K86" t="str">
            <v>kus</v>
          </cell>
          <cell r="L86">
            <v>7</v>
          </cell>
          <cell r="M86">
            <v>0</v>
          </cell>
          <cell r="N86">
            <v>7</v>
          </cell>
          <cell r="O86">
            <v>962</v>
          </cell>
          <cell r="P86">
            <v>6734</v>
          </cell>
          <cell r="R86">
            <v>0</v>
          </cell>
          <cell r="T86">
            <v>0</v>
          </cell>
          <cell r="U86">
            <v>21</v>
          </cell>
          <cell r="V86">
            <v>1414.1399999999999</v>
          </cell>
          <cell r="W86">
            <v>8148.1399999999994</v>
          </cell>
          <cell r="Y86" t="str">
            <v>SO 01</v>
          </cell>
          <cell r="Z86" t="str">
            <v>740</v>
          </cell>
        </row>
        <row r="87">
          <cell r="F87">
            <v>36</v>
          </cell>
          <cell r="G87" t="str">
            <v>H</v>
          </cell>
          <cell r="H87" t="str">
            <v>X0024</v>
          </cell>
          <cell r="J87" t="str">
            <v>Svorka PA  ( 405020) - PRO KŘÍŽENÍ S KABELEM</v>
          </cell>
          <cell r="K87" t="str">
            <v>kus</v>
          </cell>
          <cell r="L87">
            <v>14</v>
          </cell>
          <cell r="M87">
            <v>0</v>
          </cell>
          <cell r="N87">
            <v>14</v>
          </cell>
          <cell r="O87">
            <v>66</v>
          </cell>
          <cell r="P87">
            <v>924</v>
          </cell>
          <cell r="R87">
            <v>0</v>
          </cell>
          <cell r="T87">
            <v>0</v>
          </cell>
          <cell r="U87">
            <v>21</v>
          </cell>
          <cell r="V87">
            <v>194.04</v>
          </cell>
          <cell r="W87">
            <v>1118.04</v>
          </cell>
          <cell r="Y87" t="str">
            <v>SO 01</v>
          </cell>
          <cell r="Z87" t="str">
            <v>740</v>
          </cell>
        </row>
        <row r="88">
          <cell r="F88">
            <v>37</v>
          </cell>
          <cell r="G88" t="str">
            <v>H</v>
          </cell>
          <cell r="H88" t="str">
            <v>X0025</v>
          </cell>
          <cell r="J88" t="str">
            <v>Podpěra pro HVI kabel  do zateplené zdi - PRO KŘÍŽENÍ S KABELEM</v>
          </cell>
          <cell r="K88" t="str">
            <v>kus</v>
          </cell>
          <cell r="L88">
            <v>50</v>
          </cell>
          <cell r="M88">
            <v>0</v>
          </cell>
          <cell r="N88">
            <v>50</v>
          </cell>
          <cell r="O88">
            <v>105</v>
          </cell>
          <cell r="P88">
            <v>5250</v>
          </cell>
          <cell r="R88">
            <v>0</v>
          </cell>
          <cell r="T88">
            <v>0</v>
          </cell>
          <cell r="U88">
            <v>21</v>
          </cell>
          <cell r="V88">
            <v>1102.5</v>
          </cell>
          <cell r="W88">
            <v>6352.5</v>
          </cell>
          <cell r="Y88" t="str">
            <v>SO 01</v>
          </cell>
          <cell r="Z88" t="str">
            <v>740</v>
          </cell>
        </row>
        <row r="89">
          <cell r="F89">
            <v>38</v>
          </cell>
          <cell r="G89" t="str">
            <v>H</v>
          </cell>
          <cell r="H89" t="str">
            <v>X01</v>
          </cell>
          <cell r="J89" t="str">
            <v>UP krabice se zkušební svorkou pro skryté svody (476 010), plast/nerez, vč. montáže</v>
          </cell>
          <cell r="K89" t="str">
            <v>kus</v>
          </cell>
          <cell r="L89">
            <v>21</v>
          </cell>
          <cell r="M89">
            <v>0</v>
          </cell>
          <cell r="N89">
            <v>21</v>
          </cell>
          <cell r="O89">
            <v>940</v>
          </cell>
          <cell r="P89">
            <v>19740</v>
          </cell>
          <cell r="R89">
            <v>0</v>
          </cell>
          <cell r="T89">
            <v>0</v>
          </cell>
          <cell r="U89">
            <v>21</v>
          </cell>
          <cell r="V89">
            <v>4145.3999999999996</v>
          </cell>
          <cell r="W89">
            <v>23885.4</v>
          </cell>
          <cell r="Y89" t="str">
            <v>SO 01</v>
          </cell>
          <cell r="Z89" t="str">
            <v>740</v>
          </cell>
        </row>
        <row r="90">
          <cell r="F90">
            <v>39</v>
          </cell>
          <cell r="G90" t="str">
            <v>H</v>
          </cell>
          <cell r="H90" t="str">
            <v>X02</v>
          </cell>
          <cell r="J90" t="str">
            <v>Držák jímací tyče DJ, vč. montáže</v>
          </cell>
          <cell r="K90" t="str">
            <v>kus</v>
          </cell>
          <cell r="L90">
            <v>4</v>
          </cell>
          <cell r="M90">
            <v>0</v>
          </cell>
          <cell r="N90">
            <v>4</v>
          </cell>
          <cell r="O90">
            <v>70</v>
          </cell>
          <cell r="P90">
            <v>280</v>
          </cell>
          <cell r="R90">
            <v>0</v>
          </cell>
          <cell r="T90">
            <v>0</v>
          </cell>
          <cell r="U90">
            <v>21</v>
          </cell>
          <cell r="V90">
            <v>58.8</v>
          </cell>
          <cell r="W90">
            <v>338.8</v>
          </cell>
          <cell r="Y90" t="str">
            <v>SO 01</v>
          </cell>
          <cell r="Z90" t="str">
            <v>740</v>
          </cell>
        </row>
        <row r="91">
          <cell r="F91">
            <v>40</v>
          </cell>
          <cell r="G91" t="str">
            <v>H</v>
          </cell>
          <cell r="H91" t="str">
            <v>X03</v>
          </cell>
          <cell r="J91" t="str">
            <v>Tyč jímací s rovným koncem JR 1,0 1000 mm AlMgSi</v>
          </cell>
          <cell r="K91" t="str">
            <v>kus</v>
          </cell>
          <cell r="L91">
            <v>6</v>
          </cell>
          <cell r="N91">
            <v>6</v>
          </cell>
          <cell r="O91">
            <v>110</v>
          </cell>
          <cell r="P91">
            <v>660</v>
          </cell>
          <cell r="Q91">
            <v>3.0000000000000001E-3</v>
          </cell>
          <cell r="R91">
            <v>1.8000000000000002E-2</v>
          </cell>
          <cell r="T91">
            <v>0</v>
          </cell>
          <cell r="U91">
            <v>21</v>
          </cell>
          <cell r="V91">
            <v>138.6</v>
          </cell>
          <cell r="W91">
            <v>798.6</v>
          </cell>
          <cell r="Y91" t="str">
            <v>SO 01</v>
          </cell>
          <cell r="Z91" t="str">
            <v>740</v>
          </cell>
        </row>
        <row r="92">
          <cell r="F92">
            <v>41</v>
          </cell>
          <cell r="G92" t="str">
            <v>H</v>
          </cell>
          <cell r="H92" t="str">
            <v>X04</v>
          </cell>
          <cell r="J92" t="str">
            <v>Tyč jímací s rovným koncem JR 1,5 -1500 mm AlMgSi</v>
          </cell>
          <cell r="K92" t="str">
            <v>kus</v>
          </cell>
          <cell r="L92">
            <v>3</v>
          </cell>
          <cell r="N92">
            <v>3</v>
          </cell>
          <cell r="O92">
            <v>204</v>
          </cell>
          <cell r="P92">
            <v>612</v>
          </cell>
          <cell r="Q92">
            <v>3.0000000000000001E-3</v>
          </cell>
          <cell r="R92">
            <v>9.0000000000000011E-3</v>
          </cell>
          <cell r="T92">
            <v>0</v>
          </cell>
          <cell r="U92">
            <v>21</v>
          </cell>
          <cell r="V92">
            <v>128.51999999999998</v>
          </cell>
          <cell r="W92">
            <v>740.52</v>
          </cell>
          <cell r="Y92" t="str">
            <v>SO 01</v>
          </cell>
          <cell r="Z92" t="str">
            <v>740</v>
          </cell>
        </row>
        <row r="93">
          <cell r="F93">
            <v>42</v>
          </cell>
          <cell r="G93" t="str">
            <v>H</v>
          </cell>
          <cell r="H93" t="str">
            <v>X05</v>
          </cell>
          <cell r="J93" t="str">
            <v>Tyč jímací s rovným koncem JR 2,0 - 2000 mm AlMgSi</v>
          </cell>
          <cell r="K93" t="str">
            <v>kus</v>
          </cell>
          <cell r="L93">
            <v>34</v>
          </cell>
          <cell r="N93">
            <v>34</v>
          </cell>
          <cell r="O93">
            <v>267</v>
          </cell>
          <cell r="P93">
            <v>9078</v>
          </cell>
          <cell r="Q93">
            <v>3.0000000000000001E-3</v>
          </cell>
          <cell r="R93">
            <v>0.10200000000000001</v>
          </cell>
          <cell r="T93">
            <v>0</v>
          </cell>
          <cell r="U93">
            <v>21</v>
          </cell>
          <cell r="V93">
            <v>1906.3799999999999</v>
          </cell>
          <cell r="W93">
            <v>10984.38</v>
          </cell>
          <cell r="Y93" t="str">
            <v>SO 01</v>
          </cell>
          <cell r="Z93" t="str">
            <v>740</v>
          </cell>
        </row>
        <row r="94">
          <cell r="F94">
            <v>43</v>
          </cell>
          <cell r="G94" t="str">
            <v>H</v>
          </cell>
          <cell r="H94" t="str">
            <v>X06</v>
          </cell>
          <cell r="J94" t="str">
            <v>Podstavec s klínem pro jímací tyče Rd=16mm, vč. podložky (102340)</v>
          </cell>
          <cell r="K94" t="str">
            <v>kus</v>
          </cell>
          <cell r="L94">
            <v>39</v>
          </cell>
          <cell r="M94">
            <v>0</v>
          </cell>
          <cell r="N94">
            <v>39</v>
          </cell>
          <cell r="O94">
            <v>348.5</v>
          </cell>
          <cell r="P94">
            <v>13591.5</v>
          </cell>
          <cell r="R94">
            <v>0</v>
          </cell>
          <cell r="T94">
            <v>0</v>
          </cell>
          <cell r="U94">
            <v>21</v>
          </cell>
          <cell r="V94">
            <v>2854.2149999999997</v>
          </cell>
          <cell r="W94">
            <v>16445.715</v>
          </cell>
          <cell r="Y94" t="str">
            <v>SO 01</v>
          </cell>
          <cell r="Z94" t="str">
            <v>740</v>
          </cell>
        </row>
        <row r="95">
          <cell r="F95">
            <v>44</v>
          </cell>
          <cell r="G95" t="str">
            <v>H</v>
          </cell>
          <cell r="H95" t="str">
            <v>X07</v>
          </cell>
          <cell r="J95" t="str">
            <v>Polohovací adaptér pro jímače na střeše se sklonem ( do betonového podstavce s klínem) 106008</v>
          </cell>
          <cell r="K95" t="str">
            <v>kus</v>
          </cell>
          <cell r="L95">
            <v>39</v>
          </cell>
          <cell r="M95">
            <v>0</v>
          </cell>
          <cell r="N95">
            <v>39</v>
          </cell>
          <cell r="O95">
            <v>365.9</v>
          </cell>
          <cell r="P95">
            <v>14270.099999999999</v>
          </cell>
          <cell r="R95">
            <v>0</v>
          </cell>
          <cell r="T95">
            <v>0</v>
          </cell>
          <cell r="U95">
            <v>21</v>
          </cell>
          <cell r="V95">
            <v>2996.7209999999995</v>
          </cell>
          <cell r="W95">
            <v>17266.820999999996</v>
          </cell>
          <cell r="Y95" t="str">
            <v>SO 01</v>
          </cell>
          <cell r="Z95" t="str">
            <v>740</v>
          </cell>
        </row>
        <row r="96">
          <cell r="F96">
            <v>45</v>
          </cell>
          <cell r="G96" t="str">
            <v>H</v>
          </cell>
          <cell r="H96" t="str">
            <v>X091</v>
          </cell>
          <cell r="J96" t="str">
            <v>Stříška ochranná dolní OSD FeZn</v>
          </cell>
          <cell r="K96" t="str">
            <v>kus</v>
          </cell>
          <cell r="L96">
            <v>43</v>
          </cell>
          <cell r="M96">
            <v>0</v>
          </cell>
          <cell r="N96">
            <v>43</v>
          </cell>
          <cell r="O96">
            <v>36</v>
          </cell>
          <cell r="P96">
            <v>1548</v>
          </cell>
          <cell r="R96">
            <v>0</v>
          </cell>
          <cell r="T96">
            <v>0</v>
          </cell>
          <cell r="U96">
            <v>21</v>
          </cell>
          <cell r="V96">
            <v>325.08</v>
          </cell>
          <cell r="W96">
            <v>1873.08</v>
          </cell>
          <cell r="Y96" t="str">
            <v>SO 01</v>
          </cell>
          <cell r="Z96" t="str">
            <v>740</v>
          </cell>
        </row>
        <row r="97">
          <cell r="F97">
            <v>46</v>
          </cell>
          <cell r="G97" t="str">
            <v>H</v>
          </cell>
          <cell r="H97" t="str">
            <v>X092</v>
          </cell>
          <cell r="J97" t="str">
            <v>Stříška ochranná horní OSH FeZn</v>
          </cell>
          <cell r="K97" t="str">
            <v>kus</v>
          </cell>
          <cell r="L97">
            <v>43</v>
          </cell>
          <cell r="M97">
            <v>0</v>
          </cell>
          <cell r="N97">
            <v>43</v>
          </cell>
          <cell r="O97">
            <v>47</v>
          </cell>
          <cell r="P97">
            <v>2021</v>
          </cell>
          <cell r="R97">
            <v>0</v>
          </cell>
          <cell r="T97">
            <v>0</v>
          </cell>
          <cell r="U97">
            <v>21</v>
          </cell>
          <cell r="V97">
            <v>424.40999999999997</v>
          </cell>
          <cell r="W97">
            <v>2445.41</v>
          </cell>
          <cell r="Y97" t="str">
            <v>SO 01</v>
          </cell>
          <cell r="Z97" t="str">
            <v>740</v>
          </cell>
        </row>
        <row r="98">
          <cell r="F98">
            <v>47</v>
          </cell>
          <cell r="G98" t="str">
            <v>MP</v>
          </cell>
          <cell r="H98" t="str">
            <v>X10</v>
          </cell>
          <cell r="J98" t="str">
            <v>Demontáž stávajícího hromosvodu</v>
          </cell>
          <cell r="K98" t="str">
            <v>soubor</v>
          </cell>
          <cell r="L98">
            <v>1</v>
          </cell>
          <cell r="N98">
            <v>1</v>
          </cell>
          <cell r="O98">
            <v>20000</v>
          </cell>
          <cell r="P98">
            <v>20000</v>
          </cell>
          <cell r="R98">
            <v>0</v>
          </cell>
          <cell r="T98">
            <v>0</v>
          </cell>
          <cell r="U98">
            <v>21</v>
          </cell>
          <cell r="V98">
            <v>4200</v>
          </cell>
          <cell r="W98">
            <v>24200</v>
          </cell>
          <cell r="Y98" t="str">
            <v>SO 01</v>
          </cell>
          <cell r="Z98" t="str">
            <v>740</v>
          </cell>
        </row>
        <row r="99">
          <cell r="F99">
            <v>48</v>
          </cell>
          <cell r="G99" t="str">
            <v>H</v>
          </cell>
          <cell r="H99" t="str">
            <v>X60</v>
          </cell>
          <cell r="J99" t="str">
            <v>Drobný instalační materiál</v>
          </cell>
          <cell r="K99" t="str">
            <v>sada</v>
          </cell>
          <cell r="L99">
            <v>1</v>
          </cell>
          <cell r="N99">
            <v>1</v>
          </cell>
          <cell r="O99">
            <v>10000</v>
          </cell>
          <cell r="P99">
            <v>10000</v>
          </cell>
          <cell r="R99">
            <v>0</v>
          </cell>
          <cell r="T99">
            <v>0</v>
          </cell>
          <cell r="U99">
            <v>21</v>
          </cell>
          <cell r="V99">
            <v>2100</v>
          </cell>
          <cell r="W99">
            <v>12100</v>
          </cell>
          <cell r="Y99" t="str">
            <v>SO 01</v>
          </cell>
          <cell r="Z99" t="str">
            <v>740</v>
          </cell>
        </row>
        <row r="100">
          <cell r="F100">
            <v>49</v>
          </cell>
          <cell r="G100" t="str">
            <v>MP</v>
          </cell>
          <cell r="H100" t="str">
            <v>X69</v>
          </cell>
          <cell r="J100" t="str">
            <v>Spolupráce s revizním technikem</v>
          </cell>
          <cell r="K100" t="str">
            <v>soubor</v>
          </cell>
          <cell r="L100">
            <v>1</v>
          </cell>
          <cell r="M100">
            <v>0</v>
          </cell>
          <cell r="N100">
            <v>1</v>
          </cell>
          <cell r="O100">
            <v>2000</v>
          </cell>
          <cell r="P100">
            <v>2000</v>
          </cell>
          <cell r="R100">
            <v>0</v>
          </cell>
          <cell r="T100">
            <v>0</v>
          </cell>
          <cell r="U100">
            <v>21</v>
          </cell>
          <cell r="V100">
            <v>420</v>
          </cell>
          <cell r="W100">
            <v>2420</v>
          </cell>
          <cell r="Y100" t="str">
            <v>SO 01</v>
          </cell>
          <cell r="Z100" t="str">
            <v>740</v>
          </cell>
        </row>
        <row r="101">
          <cell r="F101">
            <v>50</v>
          </cell>
          <cell r="G101" t="str">
            <v>MP</v>
          </cell>
          <cell r="H101" t="str">
            <v>X70</v>
          </cell>
          <cell r="J101" t="str">
            <v>Provedení revizní zkoušky vč. revizní zprávy dle ČSN 33 1500,ČSN 33 2000-6 ed.2</v>
          </cell>
          <cell r="K101" t="str">
            <v>soubor</v>
          </cell>
          <cell r="L101">
            <v>1</v>
          </cell>
          <cell r="N101">
            <v>1</v>
          </cell>
          <cell r="O101">
            <v>11000</v>
          </cell>
          <cell r="P101">
            <v>11000</v>
          </cell>
          <cell r="R101">
            <v>0</v>
          </cell>
          <cell r="T101">
            <v>0</v>
          </cell>
          <cell r="U101">
            <v>21</v>
          </cell>
          <cell r="V101">
            <v>2310</v>
          </cell>
          <cell r="W101">
            <v>13310</v>
          </cell>
          <cell r="Y101" t="str">
            <v>SO 01</v>
          </cell>
          <cell r="Z101" t="str">
            <v>740</v>
          </cell>
        </row>
        <row r="102">
          <cell r="U102" t="str">
            <v>_</v>
          </cell>
        </row>
        <row r="103">
          <cell r="U103" t="str">
            <v>_</v>
          </cell>
        </row>
        <row r="104">
          <cell r="U104" t="str">
            <v>_</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ryci list"/>
      <sheetName val="Rekapitulace"/>
      <sheetName val="SO-05 Bleskosvod"/>
      <sheetName val="Figury"/>
    </sheetNames>
    <sheetDataSet>
      <sheetData sheetId="0"/>
      <sheetData sheetId="1" refreshError="1"/>
      <sheetData sheetId="2"/>
      <sheetData sheetId="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ryci list"/>
      <sheetName val="Rekapitulace"/>
      <sheetName val="Zakazka"/>
      <sheetName val="Figury"/>
    </sheetNames>
    <sheetDataSet>
      <sheetData sheetId="0"/>
      <sheetData sheetId="1"/>
      <sheetData sheetId="2"/>
      <sheetData sheetId="3"/>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kapitulace stavby"/>
      <sheetName val="SO 01 Architektonicko-stavební"/>
      <sheetName val="ZTI"/>
      <sheetName val="Silnoproud"/>
      <sheetName val="Bleskosvod"/>
      <sheetName val="Slaboproud"/>
      <sheetName val="SO 02 Zpevněné plochy"/>
      <sheetName val="SO 03 Přípojky inženýr. sítí"/>
      <sheetName val="Vedlejší a ostatní náklady"/>
      <sheetName val="Pokyny pro vyplnění"/>
    </sheetNames>
    <sheetDataSet>
      <sheetData sheetId="0"/>
      <sheetData sheetId="1">
        <row r="27">
          <cell r="J27">
            <v>6036137.71</v>
          </cell>
        </row>
      </sheetData>
      <sheetData sheetId="2">
        <row r="5">
          <cell r="P5">
            <v>359071.55338915001</v>
          </cell>
        </row>
      </sheetData>
      <sheetData sheetId="3">
        <row r="5">
          <cell r="P5">
            <v>443184.61200000002</v>
          </cell>
        </row>
      </sheetData>
      <sheetData sheetId="4">
        <row r="5">
          <cell r="P5">
            <v>94806.38</v>
          </cell>
        </row>
      </sheetData>
      <sheetData sheetId="5">
        <row r="23">
          <cell r="F23">
            <v>908639.9</v>
          </cell>
        </row>
      </sheetData>
      <sheetData sheetId="6">
        <row r="5">
          <cell r="P5">
            <v>1043284.7704256003</v>
          </cell>
        </row>
      </sheetData>
      <sheetData sheetId="7">
        <row r="5">
          <cell r="P5">
            <v>479802.88127799978</v>
          </cell>
        </row>
      </sheetData>
      <sheetData sheetId="8">
        <row r="27">
          <cell r="J27">
            <v>123500</v>
          </cell>
        </row>
      </sheetData>
      <sheetData sheetId="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O 11.1A Výkaz výměr"/>
      <sheetName val="SO 11.1B Výkaz výměr"/>
      <sheetName val="SO 11.1ST Výkaz výměr"/>
      <sheetName val="SO 11.1B Kniha specifikací"/>
      <sheetName val="SO 11.1ST Kniha specifikací"/>
      <sheetName val="SO 11_1A Výkaz výměr"/>
      <sheetName val="SO11_1AVýkazvýměr"/>
    </sheetNames>
    <sheetDataSet>
      <sheetData sheetId="0"/>
      <sheetData sheetId="1"/>
      <sheetData sheetId="2"/>
      <sheetData sheetId="3"/>
      <sheetData sheetId="4"/>
      <sheetData sheetId="5"/>
      <sheetData sheetId="6"/>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rycí list"/>
      <sheetName val="Rekapitulace"/>
      <sheetName val="Položky"/>
    </sheetNames>
    <sheetDataSet>
      <sheetData sheetId="0">
        <row r="4">
          <cell r="C4" t="str">
            <v>Napojovací řady</v>
          </cell>
        </row>
        <row r="6">
          <cell r="C6" t="str">
            <v>Poličany - tlaková kanalizace-napojovací řady</v>
          </cell>
        </row>
      </sheetData>
      <sheetData sheetId="1"/>
      <sheetData sheetId="2"/>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ryci list"/>
      <sheetName val="Rekapitulace"/>
      <sheetName val="SO-05 Bleskosvod"/>
      <sheetName val="Figury"/>
    </sheetNames>
    <sheetDataSet>
      <sheetData sheetId="0"/>
      <sheetData sheetId="1" refreshError="1"/>
      <sheetData sheetId="2"/>
      <sheetData sheetId="3"/>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urz"/>
      <sheetName val="Pichler"/>
      <sheetName val="PKOM4"/>
      <sheetName val="PKOM4 TREND"/>
    </sheetNames>
    <sheetDataSet>
      <sheetData sheetId="0" refreshError="1">
        <row r="2">
          <cell r="C2">
            <v>27.5</v>
          </cell>
        </row>
      </sheetData>
      <sheetData sheetId="1" refreshError="1"/>
      <sheetData sheetId="2" refreshError="1"/>
      <sheetData sheetId="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rycí list"/>
      <sheetName val="Rekapitulace"/>
      <sheetName val="Položky"/>
    </sheetNames>
    <sheetDataSet>
      <sheetData sheetId="0">
        <row r="6">
          <cell r="C6" t="str">
            <v>Poličany - tlaková kanalizace PTK1, PTK1a, PTK2</v>
          </cell>
        </row>
      </sheetData>
      <sheetData sheetId="1"/>
      <sheetData sheetId="2"/>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pecifikace"/>
      <sheetName val="Rozpočet"/>
      <sheetName val="Výkaz výměr"/>
    </sheetNames>
    <sheetDataSet>
      <sheetData sheetId="0"/>
      <sheetData sheetId="1"/>
      <sheetData sheetId="2"/>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O 51.4 Výkaz výměr"/>
    </sheetNames>
    <sheetDataSet>
      <sheetData sheetId="0"/>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S"/>
    </sheetNames>
    <sheetDataSet>
      <sheetData sheetId="0">
        <row r="16">
          <cell r="J16">
            <v>1</v>
          </cell>
        </row>
      </sheetData>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rycí list"/>
      <sheetName val="Rekapitulace"/>
      <sheetName val="Položky"/>
    </sheetNames>
    <sheetDataSet>
      <sheetData sheetId="0"/>
      <sheetData sheetId="1"/>
      <sheetData sheetId="2"/>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4417BE-E74E-46E9-9216-15407A22DC18}">
  <sheetPr>
    <pageSetUpPr fitToPage="1"/>
  </sheetPr>
  <dimension ref="A1:F470"/>
  <sheetViews>
    <sheetView tabSelected="1" topLeftCell="A7" workbookViewId="0">
      <selection activeCell="J26" sqref="J26"/>
    </sheetView>
  </sheetViews>
  <sheetFormatPr defaultRowHeight="13.2"/>
  <cols>
    <col min="1" max="1" width="98.28515625" style="161" customWidth="1"/>
    <col min="2" max="2" width="1.28515625" style="219" hidden="1" customWidth="1"/>
    <col min="3" max="3" width="28.28515625" style="220" customWidth="1"/>
    <col min="4" max="4" width="3.140625" style="220" hidden="1" customWidth="1"/>
    <col min="5" max="5" width="36" style="220" customWidth="1"/>
    <col min="6" max="9" width="9.140625" style="230"/>
    <col min="10" max="10" width="39.42578125" style="230" customWidth="1"/>
    <col min="11" max="256" width="9.140625" style="230"/>
    <col min="257" max="257" width="98.28515625" style="230" customWidth="1"/>
    <col min="258" max="258" width="0" style="230" hidden="1" customWidth="1"/>
    <col min="259" max="259" width="28.28515625" style="230" customWidth="1"/>
    <col min="260" max="260" width="0" style="230" hidden="1" customWidth="1"/>
    <col min="261" max="261" width="36" style="230" customWidth="1"/>
    <col min="262" max="512" width="9.140625" style="230"/>
    <col min="513" max="513" width="98.28515625" style="230" customWidth="1"/>
    <col min="514" max="514" width="0" style="230" hidden="1" customWidth="1"/>
    <col min="515" max="515" width="28.28515625" style="230" customWidth="1"/>
    <col min="516" max="516" width="0" style="230" hidden="1" customWidth="1"/>
    <col min="517" max="517" width="36" style="230" customWidth="1"/>
    <col min="518" max="768" width="9.140625" style="230"/>
    <col min="769" max="769" width="98.28515625" style="230" customWidth="1"/>
    <col min="770" max="770" width="0" style="230" hidden="1" customWidth="1"/>
    <col min="771" max="771" width="28.28515625" style="230" customWidth="1"/>
    <col min="772" max="772" width="0" style="230" hidden="1" customWidth="1"/>
    <col min="773" max="773" width="36" style="230" customWidth="1"/>
    <col min="774" max="1024" width="9.140625" style="230"/>
    <col min="1025" max="1025" width="98.28515625" style="230" customWidth="1"/>
    <col min="1026" max="1026" width="0" style="230" hidden="1" customWidth="1"/>
    <col min="1027" max="1027" width="28.28515625" style="230" customWidth="1"/>
    <col min="1028" max="1028" width="0" style="230" hidden="1" customWidth="1"/>
    <col min="1029" max="1029" width="36" style="230" customWidth="1"/>
    <col min="1030" max="1280" width="9.140625" style="230"/>
    <col min="1281" max="1281" width="98.28515625" style="230" customWidth="1"/>
    <col min="1282" max="1282" width="0" style="230" hidden="1" customWidth="1"/>
    <col min="1283" max="1283" width="28.28515625" style="230" customWidth="1"/>
    <col min="1284" max="1284" width="0" style="230" hidden="1" customWidth="1"/>
    <col min="1285" max="1285" width="36" style="230" customWidth="1"/>
    <col min="1286" max="1536" width="9.140625" style="230"/>
    <col min="1537" max="1537" width="98.28515625" style="230" customWidth="1"/>
    <col min="1538" max="1538" width="0" style="230" hidden="1" customWidth="1"/>
    <col min="1539" max="1539" width="28.28515625" style="230" customWidth="1"/>
    <col min="1540" max="1540" width="0" style="230" hidden="1" customWidth="1"/>
    <col min="1541" max="1541" width="36" style="230" customWidth="1"/>
    <col min="1542" max="1792" width="9.140625" style="230"/>
    <col min="1793" max="1793" width="98.28515625" style="230" customWidth="1"/>
    <col min="1794" max="1794" width="0" style="230" hidden="1" customWidth="1"/>
    <col min="1795" max="1795" width="28.28515625" style="230" customWidth="1"/>
    <col min="1796" max="1796" width="0" style="230" hidden="1" customWidth="1"/>
    <col min="1797" max="1797" width="36" style="230" customWidth="1"/>
    <col min="1798" max="2048" width="9.140625" style="230"/>
    <col min="2049" max="2049" width="98.28515625" style="230" customWidth="1"/>
    <col min="2050" max="2050" width="0" style="230" hidden="1" customWidth="1"/>
    <col min="2051" max="2051" width="28.28515625" style="230" customWidth="1"/>
    <col min="2052" max="2052" width="0" style="230" hidden="1" customWidth="1"/>
    <col min="2053" max="2053" width="36" style="230" customWidth="1"/>
    <col min="2054" max="2304" width="9.140625" style="230"/>
    <col min="2305" max="2305" width="98.28515625" style="230" customWidth="1"/>
    <col min="2306" max="2306" width="0" style="230" hidden="1" customWidth="1"/>
    <col min="2307" max="2307" width="28.28515625" style="230" customWidth="1"/>
    <col min="2308" max="2308" width="0" style="230" hidden="1" customWidth="1"/>
    <col min="2309" max="2309" width="36" style="230" customWidth="1"/>
    <col min="2310" max="2560" width="9.140625" style="230"/>
    <col min="2561" max="2561" width="98.28515625" style="230" customWidth="1"/>
    <col min="2562" max="2562" width="0" style="230" hidden="1" customWidth="1"/>
    <col min="2563" max="2563" width="28.28515625" style="230" customWidth="1"/>
    <col min="2564" max="2564" width="0" style="230" hidden="1" customWidth="1"/>
    <col min="2565" max="2565" width="36" style="230" customWidth="1"/>
    <col min="2566" max="2816" width="9.140625" style="230"/>
    <col min="2817" max="2817" width="98.28515625" style="230" customWidth="1"/>
    <col min="2818" max="2818" width="0" style="230" hidden="1" customWidth="1"/>
    <col min="2819" max="2819" width="28.28515625" style="230" customWidth="1"/>
    <col min="2820" max="2820" width="0" style="230" hidden="1" customWidth="1"/>
    <col min="2821" max="2821" width="36" style="230" customWidth="1"/>
    <col min="2822" max="3072" width="9.140625" style="230"/>
    <col min="3073" max="3073" width="98.28515625" style="230" customWidth="1"/>
    <col min="3074" max="3074" width="0" style="230" hidden="1" customWidth="1"/>
    <col min="3075" max="3075" width="28.28515625" style="230" customWidth="1"/>
    <col min="3076" max="3076" width="0" style="230" hidden="1" customWidth="1"/>
    <col min="3077" max="3077" width="36" style="230" customWidth="1"/>
    <col min="3078" max="3328" width="9.140625" style="230"/>
    <col min="3329" max="3329" width="98.28515625" style="230" customWidth="1"/>
    <col min="3330" max="3330" width="0" style="230" hidden="1" customWidth="1"/>
    <col min="3331" max="3331" width="28.28515625" style="230" customWidth="1"/>
    <col min="3332" max="3332" width="0" style="230" hidden="1" customWidth="1"/>
    <col min="3333" max="3333" width="36" style="230" customWidth="1"/>
    <col min="3334" max="3584" width="9.140625" style="230"/>
    <col min="3585" max="3585" width="98.28515625" style="230" customWidth="1"/>
    <col min="3586" max="3586" width="0" style="230" hidden="1" customWidth="1"/>
    <col min="3587" max="3587" width="28.28515625" style="230" customWidth="1"/>
    <col min="3588" max="3588" width="0" style="230" hidden="1" customWidth="1"/>
    <col min="3589" max="3589" width="36" style="230" customWidth="1"/>
    <col min="3590" max="3840" width="9.140625" style="230"/>
    <col min="3841" max="3841" width="98.28515625" style="230" customWidth="1"/>
    <col min="3842" max="3842" width="0" style="230" hidden="1" customWidth="1"/>
    <col min="3843" max="3843" width="28.28515625" style="230" customWidth="1"/>
    <col min="3844" max="3844" width="0" style="230" hidden="1" customWidth="1"/>
    <col min="3845" max="3845" width="36" style="230" customWidth="1"/>
    <col min="3846" max="4096" width="9.140625" style="230"/>
    <col min="4097" max="4097" width="98.28515625" style="230" customWidth="1"/>
    <col min="4098" max="4098" width="0" style="230" hidden="1" customWidth="1"/>
    <col min="4099" max="4099" width="28.28515625" style="230" customWidth="1"/>
    <col min="4100" max="4100" width="0" style="230" hidden="1" customWidth="1"/>
    <col min="4101" max="4101" width="36" style="230" customWidth="1"/>
    <col min="4102" max="4352" width="9.140625" style="230"/>
    <col min="4353" max="4353" width="98.28515625" style="230" customWidth="1"/>
    <col min="4354" max="4354" width="0" style="230" hidden="1" customWidth="1"/>
    <col min="4355" max="4355" width="28.28515625" style="230" customWidth="1"/>
    <col min="4356" max="4356" width="0" style="230" hidden="1" customWidth="1"/>
    <col min="4357" max="4357" width="36" style="230" customWidth="1"/>
    <col min="4358" max="4608" width="9.140625" style="230"/>
    <col min="4609" max="4609" width="98.28515625" style="230" customWidth="1"/>
    <col min="4610" max="4610" width="0" style="230" hidden="1" customWidth="1"/>
    <col min="4611" max="4611" width="28.28515625" style="230" customWidth="1"/>
    <col min="4612" max="4612" width="0" style="230" hidden="1" customWidth="1"/>
    <col min="4613" max="4613" width="36" style="230" customWidth="1"/>
    <col min="4614" max="4864" width="9.140625" style="230"/>
    <col min="4865" max="4865" width="98.28515625" style="230" customWidth="1"/>
    <col min="4866" max="4866" width="0" style="230" hidden="1" customWidth="1"/>
    <col min="4867" max="4867" width="28.28515625" style="230" customWidth="1"/>
    <col min="4868" max="4868" width="0" style="230" hidden="1" customWidth="1"/>
    <col min="4869" max="4869" width="36" style="230" customWidth="1"/>
    <col min="4870" max="5120" width="9.140625" style="230"/>
    <col min="5121" max="5121" width="98.28515625" style="230" customWidth="1"/>
    <col min="5122" max="5122" width="0" style="230" hidden="1" customWidth="1"/>
    <col min="5123" max="5123" width="28.28515625" style="230" customWidth="1"/>
    <col min="5124" max="5124" width="0" style="230" hidden="1" customWidth="1"/>
    <col min="5125" max="5125" width="36" style="230" customWidth="1"/>
    <col min="5126" max="5376" width="9.140625" style="230"/>
    <col min="5377" max="5377" width="98.28515625" style="230" customWidth="1"/>
    <col min="5378" max="5378" width="0" style="230" hidden="1" customWidth="1"/>
    <col min="5379" max="5379" width="28.28515625" style="230" customWidth="1"/>
    <col min="5380" max="5380" width="0" style="230" hidden="1" customWidth="1"/>
    <col min="5381" max="5381" width="36" style="230" customWidth="1"/>
    <col min="5382" max="5632" width="9.140625" style="230"/>
    <col min="5633" max="5633" width="98.28515625" style="230" customWidth="1"/>
    <col min="5634" max="5634" width="0" style="230" hidden="1" customWidth="1"/>
    <col min="5635" max="5635" width="28.28515625" style="230" customWidth="1"/>
    <col min="5636" max="5636" width="0" style="230" hidden="1" customWidth="1"/>
    <col min="5637" max="5637" width="36" style="230" customWidth="1"/>
    <col min="5638" max="5888" width="9.140625" style="230"/>
    <col min="5889" max="5889" width="98.28515625" style="230" customWidth="1"/>
    <col min="5890" max="5890" width="0" style="230" hidden="1" customWidth="1"/>
    <col min="5891" max="5891" width="28.28515625" style="230" customWidth="1"/>
    <col min="5892" max="5892" width="0" style="230" hidden="1" customWidth="1"/>
    <col min="5893" max="5893" width="36" style="230" customWidth="1"/>
    <col min="5894" max="6144" width="9.140625" style="230"/>
    <col min="6145" max="6145" width="98.28515625" style="230" customWidth="1"/>
    <col min="6146" max="6146" width="0" style="230" hidden="1" customWidth="1"/>
    <col min="6147" max="6147" width="28.28515625" style="230" customWidth="1"/>
    <col min="6148" max="6148" width="0" style="230" hidden="1" customWidth="1"/>
    <col min="6149" max="6149" width="36" style="230" customWidth="1"/>
    <col min="6150" max="6400" width="9.140625" style="230"/>
    <col min="6401" max="6401" width="98.28515625" style="230" customWidth="1"/>
    <col min="6402" max="6402" width="0" style="230" hidden="1" customWidth="1"/>
    <col min="6403" max="6403" width="28.28515625" style="230" customWidth="1"/>
    <col min="6404" max="6404" width="0" style="230" hidden="1" customWidth="1"/>
    <col min="6405" max="6405" width="36" style="230" customWidth="1"/>
    <col min="6406" max="6656" width="9.140625" style="230"/>
    <col min="6657" max="6657" width="98.28515625" style="230" customWidth="1"/>
    <col min="6658" max="6658" width="0" style="230" hidden="1" customWidth="1"/>
    <col min="6659" max="6659" width="28.28515625" style="230" customWidth="1"/>
    <col min="6660" max="6660" width="0" style="230" hidden="1" customWidth="1"/>
    <col min="6661" max="6661" width="36" style="230" customWidth="1"/>
    <col min="6662" max="6912" width="9.140625" style="230"/>
    <col min="6913" max="6913" width="98.28515625" style="230" customWidth="1"/>
    <col min="6914" max="6914" width="0" style="230" hidden="1" customWidth="1"/>
    <col min="6915" max="6915" width="28.28515625" style="230" customWidth="1"/>
    <col min="6916" max="6916" width="0" style="230" hidden="1" customWidth="1"/>
    <col min="6917" max="6917" width="36" style="230" customWidth="1"/>
    <col min="6918" max="7168" width="9.140625" style="230"/>
    <col min="7169" max="7169" width="98.28515625" style="230" customWidth="1"/>
    <col min="7170" max="7170" width="0" style="230" hidden="1" customWidth="1"/>
    <col min="7171" max="7171" width="28.28515625" style="230" customWidth="1"/>
    <col min="7172" max="7172" width="0" style="230" hidden="1" customWidth="1"/>
    <col min="7173" max="7173" width="36" style="230" customWidth="1"/>
    <col min="7174" max="7424" width="9.140625" style="230"/>
    <col min="7425" max="7425" width="98.28515625" style="230" customWidth="1"/>
    <col min="7426" max="7426" width="0" style="230" hidden="1" customWidth="1"/>
    <col min="7427" max="7427" width="28.28515625" style="230" customWidth="1"/>
    <col min="7428" max="7428" width="0" style="230" hidden="1" customWidth="1"/>
    <col min="7429" max="7429" width="36" style="230" customWidth="1"/>
    <col min="7430" max="7680" width="9.140625" style="230"/>
    <col min="7681" max="7681" width="98.28515625" style="230" customWidth="1"/>
    <col min="7682" max="7682" width="0" style="230" hidden="1" customWidth="1"/>
    <col min="7683" max="7683" width="28.28515625" style="230" customWidth="1"/>
    <col min="7684" max="7684" width="0" style="230" hidden="1" customWidth="1"/>
    <col min="7685" max="7685" width="36" style="230" customWidth="1"/>
    <col min="7686" max="7936" width="9.140625" style="230"/>
    <col min="7937" max="7937" width="98.28515625" style="230" customWidth="1"/>
    <col min="7938" max="7938" width="0" style="230" hidden="1" customWidth="1"/>
    <col min="7939" max="7939" width="28.28515625" style="230" customWidth="1"/>
    <col min="7940" max="7940" width="0" style="230" hidden="1" customWidth="1"/>
    <col min="7941" max="7941" width="36" style="230" customWidth="1"/>
    <col min="7942" max="8192" width="9.140625" style="230"/>
    <col min="8193" max="8193" width="98.28515625" style="230" customWidth="1"/>
    <col min="8194" max="8194" width="0" style="230" hidden="1" customWidth="1"/>
    <col min="8195" max="8195" width="28.28515625" style="230" customWidth="1"/>
    <col min="8196" max="8196" width="0" style="230" hidden="1" customWidth="1"/>
    <col min="8197" max="8197" width="36" style="230" customWidth="1"/>
    <col min="8198" max="8448" width="9.140625" style="230"/>
    <col min="8449" max="8449" width="98.28515625" style="230" customWidth="1"/>
    <col min="8450" max="8450" width="0" style="230" hidden="1" customWidth="1"/>
    <col min="8451" max="8451" width="28.28515625" style="230" customWidth="1"/>
    <col min="8452" max="8452" width="0" style="230" hidden="1" customWidth="1"/>
    <col min="8453" max="8453" width="36" style="230" customWidth="1"/>
    <col min="8454" max="8704" width="9.140625" style="230"/>
    <col min="8705" max="8705" width="98.28515625" style="230" customWidth="1"/>
    <col min="8706" max="8706" width="0" style="230" hidden="1" customWidth="1"/>
    <col min="8707" max="8707" width="28.28515625" style="230" customWidth="1"/>
    <col min="8708" max="8708" width="0" style="230" hidden="1" customWidth="1"/>
    <col min="8709" max="8709" width="36" style="230" customWidth="1"/>
    <col min="8710" max="8960" width="9.140625" style="230"/>
    <col min="8961" max="8961" width="98.28515625" style="230" customWidth="1"/>
    <col min="8962" max="8962" width="0" style="230" hidden="1" customWidth="1"/>
    <col min="8963" max="8963" width="28.28515625" style="230" customWidth="1"/>
    <col min="8964" max="8964" width="0" style="230" hidden="1" customWidth="1"/>
    <col min="8965" max="8965" width="36" style="230" customWidth="1"/>
    <col min="8966" max="9216" width="9.140625" style="230"/>
    <col min="9217" max="9217" width="98.28515625" style="230" customWidth="1"/>
    <col min="9218" max="9218" width="0" style="230" hidden="1" customWidth="1"/>
    <col min="9219" max="9219" width="28.28515625" style="230" customWidth="1"/>
    <col min="9220" max="9220" width="0" style="230" hidden="1" customWidth="1"/>
    <col min="9221" max="9221" width="36" style="230" customWidth="1"/>
    <col min="9222" max="9472" width="9.140625" style="230"/>
    <col min="9473" max="9473" width="98.28515625" style="230" customWidth="1"/>
    <col min="9474" max="9474" width="0" style="230" hidden="1" customWidth="1"/>
    <col min="9475" max="9475" width="28.28515625" style="230" customWidth="1"/>
    <col min="9476" max="9476" width="0" style="230" hidden="1" customWidth="1"/>
    <col min="9477" max="9477" width="36" style="230" customWidth="1"/>
    <col min="9478" max="9728" width="9.140625" style="230"/>
    <col min="9729" max="9729" width="98.28515625" style="230" customWidth="1"/>
    <col min="9730" max="9730" width="0" style="230" hidden="1" customWidth="1"/>
    <col min="9731" max="9731" width="28.28515625" style="230" customWidth="1"/>
    <col min="9732" max="9732" width="0" style="230" hidden="1" customWidth="1"/>
    <col min="9733" max="9733" width="36" style="230" customWidth="1"/>
    <col min="9734" max="9984" width="9.140625" style="230"/>
    <col min="9985" max="9985" width="98.28515625" style="230" customWidth="1"/>
    <col min="9986" max="9986" width="0" style="230" hidden="1" customWidth="1"/>
    <col min="9987" max="9987" width="28.28515625" style="230" customWidth="1"/>
    <col min="9988" max="9988" width="0" style="230" hidden="1" customWidth="1"/>
    <col min="9989" max="9989" width="36" style="230" customWidth="1"/>
    <col min="9990" max="10240" width="9.140625" style="230"/>
    <col min="10241" max="10241" width="98.28515625" style="230" customWidth="1"/>
    <col min="10242" max="10242" width="0" style="230" hidden="1" customWidth="1"/>
    <col min="10243" max="10243" width="28.28515625" style="230" customWidth="1"/>
    <col min="10244" max="10244" width="0" style="230" hidden="1" customWidth="1"/>
    <col min="10245" max="10245" width="36" style="230" customWidth="1"/>
    <col min="10246" max="10496" width="9.140625" style="230"/>
    <col min="10497" max="10497" width="98.28515625" style="230" customWidth="1"/>
    <col min="10498" max="10498" width="0" style="230" hidden="1" customWidth="1"/>
    <col min="10499" max="10499" width="28.28515625" style="230" customWidth="1"/>
    <col min="10500" max="10500" width="0" style="230" hidden="1" customWidth="1"/>
    <col min="10501" max="10501" width="36" style="230" customWidth="1"/>
    <col min="10502" max="10752" width="9.140625" style="230"/>
    <col min="10753" max="10753" width="98.28515625" style="230" customWidth="1"/>
    <col min="10754" max="10754" width="0" style="230" hidden="1" customWidth="1"/>
    <col min="10755" max="10755" width="28.28515625" style="230" customWidth="1"/>
    <col min="10756" max="10756" width="0" style="230" hidden="1" customWidth="1"/>
    <col min="10757" max="10757" width="36" style="230" customWidth="1"/>
    <col min="10758" max="11008" width="9.140625" style="230"/>
    <col min="11009" max="11009" width="98.28515625" style="230" customWidth="1"/>
    <col min="11010" max="11010" width="0" style="230" hidden="1" customWidth="1"/>
    <col min="11011" max="11011" width="28.28515625" style="230" customWidth="1"/>
    <col min="11012" max="11012" width="0" style="230" hidden="1" customWidth="1"/>
    <col min="11013" max="11013" width="36" style="230" customWidth="1"/>
    <col min="11014" max="11264" width="9.140625" style="230"/>
    <col min="11265" max="11265" width="98.28515625" style="230" customWidth="1"/>
    <col min="11266" max="11266" width="0" style="230" hidden="1" customWidth="1"/>
    <col min="11267" max="11267" width="28.28515625" style="230" customWidth="1"/>
    <col min="11268" max="11268" width="0" style="230" hidden="1" customWidth="1"/>
    <col min="11269" max="11269" width="36" style="230" customWidth="1"/>
    <col min="11270" max="11520" width="9.140625" style="230"/>
    <col min="11521" max="11521" width="98.28515625" style="230" customWidth="1"/>
    <col min="11522" max="11522" width="0" style="230" hidden="1" customWidth="1"/>
    <col min="11523" max="11523" width="28.28515625" style="230" customWidth="1"/>
    <col min="11524" max="11524" width="0" style="230" hidden="1" customWidth="1"/>
    <col min="11525" max="11525" width="36" style="230" customWidth="1"/>
    <col min="11526" max="11776" width="9.140625" style="230"/>
    <col min="11777" max="11777" width="98.28515625" style="230" customWidth="1"/>
    <col min="11778" max="11778" width="0" style="230" hidden="1" customWidth="1"/>
    <col min="11779" max="11779" width="28.28515625" style="230" customWidth="1"/>
    <col min="11780" max="11780" width="0" style="230" hidden="1" customWidth="1"/>
    <col min="11781" max="11781" width="36" style="230" customWidth="1"/>
    <col min="11782" max="12032" width="9.140625" style="230"/>
    <col min="12033" max="12033" width="98.28515625" style="230" customWidth="1"/>
    <col min="12034" max="12034" width="0" style="230" hidden="1" customWidth="1"/>
    <col min="12035" max="12035" width="28.28515625" style="230" customWidth="1"/>
    <col min="12036" max="12036" width="0" style="230" hidden="1" customWidth="1"/>
    <col min="12037" max="12037" width="36" style="230" customWidth="1"/>
    <col min="12038" max="12288" width="9.140625" style="230"/>
    <col min="12289" max="12289" width="98.28515625" style="230" customWidth="1"/>
    <col min="12290" max="12290" width="0" style="230" hidden="1" customWidth="1"/>
    <col min="12291" max="12291" width="28.28515625" style="230" customWidth="1"/>
    <col min="12292" max="12292" width="0" style="230" hidden="1" customWidth="1"/>
    <col min="12293" max="12293" width="36" style="230" customWidth="1"/>
    <col min="12294" max="12544" width="9.140625" style="230"/>
    <col min="12545" max="12545" width="98.28515625" style="230" customWidth="1"/>
    <col min="12546" max="12546" width="0" style="230" hidden="1" customWidth="1"/>
    <col min="12547" max="12547" width="28.28515625" style="230" customWidth="1"/>
    <col min="12548" max="12548" width="0" style="230" hidden="1" customWidth="1"/>
    <col min="12549" max="12549" width="36" style="230" customWidth="1"/>
    <col min="12550" max="12800" width="9.140625" style="230"/>
    <col min="12801" max="12801" width="98.28515625" style="230" customWidth="1"/>
    <col min="12802" max="12802" width="0" style="230" hidden="1" customWidth="1"/>
    <col min="12803" max="12803" width="28.28515625" style="230" customWidth="1"/>
    <col min="12804" max="12804" width="0" style="230" hidden="1" customWidth="1"/>
    <col min="12805" max="12805" width="36" style="230" customWidth="1"/>
    <col min="12806" max="13056" width="9.140625" style="230"/>
    <col min="13057" max="13057" width="98.28515625" style="230" customWidth="1"/>
    <col min="13058" max="13058" width="0" style="230" hidden="1" customWidth="1"/>
    <col min="13059" max="13059" width="28.28515625" style="230" customWidth="1"/>
    <col min="13060" max="13060" width="0" style="230" hidden="1" customWidth="1"/>
    <col min="13061" max="13061" width="36" style="230" customWidth="1"/>
    <col min="13062" max="13312" width="9.140625" style="230"/>
    <col min="13313" max="13313" width="98.28515625" style="230" customWidth="1"/>
    <col min="13314" max="13314" width="0" style="230" hidden="1" customWidth="1"/>
    <col min="13315" max="13315" width="28.28515625" style="230" customWidth="1"/>
    <col min="13316" max="13316" width="0" style="230" hidden="1" customWidth="1"/>
    <col min="13317" max="13317" width="36" style="230" customWidth="1"/>
    <col min="13318" max="13568" width="9.140625" style="230"/>
    <col min="13569" max="13569" width="98.28515625" style="230" customWidth="1"/>
    <col min="13570" max="13570" width="0" style="230" hidden="1" customWidth="1"/>
    <col min="13571" max="13571" width="28.28515625" style="230" customWidth="1"/>
    <col min="13572" max="13572" width="0" style="230" hidden="1" customWidth="1"/>
    <col min="13573" max="13573" width="36" style="230" customWidth="1"/>
    <col min="13574" max="13824" width="9.140625" style="230"/>
    <col min="13825" max="13825" width="98.28515625" style="230" customWidth="1"/>
    <col min="13826" max="13826" width="0" style="230" hidden="1" customWidth="1"/>
    <col min="13827" max="13827" width="28.28515625" style="230" customWidth="1"/>
    <col min="13828" max="13828" width="0" style="230" hidden="1" customWidth="1"/>
    <col min="13829" max="13829" width="36" style="230" customWidth="1"/>
    <col min="13830" max="14080" width="9.140625" style="230"/>
    <col min="14081" max="14081" width="98.28515625" style="230" customWidth="1"/>
    <col min="14082" max="14082" width="0" style="230" hidden="1" customWidth="1"/>
    <col min="14083" max="14083" width="28.28515625" style="230" customWidth="1"/>
    <col min="14084" max="14084" width="0" style="230" hidden="1" customWidth="1"/>
    <col min="14085" max="14085" width="36" style="230" customWidth="1"/>
    <col min="14086" max="14336" width="9.140625" style="230"/>
    <col min="14337" max="14337" width="98.28515625" style="230" customWidth="1"/>
    <col min="14338" max="14338" width="0" style="230" hidden="1" customWidth="1"/>
    <col min="14339" max="14339" width="28.28515625" style="230" customWidth="1"/>
    <col min="14340" max="14340" width="0" style="230" hidden="1" customWidth="1"/>
    <col min="14341" max="14341" width="36" style="230" customWidth="1"/>
    <col min="14342" max="14592" width="9.140625" style="230"/>
    <col min="14593" max="14593" width="98.28515625" style="230" customWidth="1"/>
    <col min="14594" max="14594" width="0" style="230" hidden="1" customWidth="1"/>
    <col min="14595" max="14595" width="28.28515625" style="230" customWidth="1"/>
    <col min="14596" max="14596" width="0" style="230" hidden="1" customWidth="1"/>
    <col min="14597" max="14597" width="36" style="230" customWidth="1"/>
    <col min="14598" max="14848" width="9.140625" style="230"/>
    <col min="14849" max="14849" width="98.28515625" style="230" customWidth="1"/>
    <col min="14850" max="14850" width="0" style="230" hidden="1" customWidth="1"/>
    <col min="14851" max="14851" width="28.28515625" style="230" customWidth="1"/>
    <col min="14852" max="14852" width="0" style="230" hidden="1" customWidth="1"/>
    <col min="14853" max="14853" width="36" style="230" customWidth="1"/>
    <col min="14854" max="15104" width="9.140625" style="230"/>
    <col min="15105" max="15105" width="98.28515625" style="230" customWidth="1"/>
    <col min="15106" max="15106" width="0" style="230" hidden="1" customWidth="1"/>
    <col min="15107" max="15107" width="28.28515625" style="230" customWidth="1"/>
    <col min="15108" max="15108" width="0" style="230" hidden="1" customWidth="1"/>
    <col min="15109" max="15109" width="36" style="230" customWidth="1"/>
    <col min="15110" max="15360" width="9.140625" style="230"/>
    <col min="15361" max="15361" width="98.28515625" style="230" customWidth="1"/>
    <col min="15362" max="15362" width="0" style="230" hidden="1" customWidth="1"/>
    <col min="15363" max="15363" width="28.28515625" style="230" customWidth="1"/>
    <col min="15364" max="15364" width="0" style="230" hidden="1" customWidth="1"/>
    <col min="15365" max="15365" width="36" style="230" customWidth="1"/>
    <col min="15366" max="15616" width="9.140625" style="230"/>
    <col min="15617" max="15617" width="98.28515625" style="230" customWidth="1"/>
    <col min="15618" max="15618" width="0" style="230" hidden="1" customWidth="1"/>
    <col min="15619" max="15619" width="28.28515625" style="230" customWidth="1"/>
    <col min="15620" max="15620" width="0" style="230" hidden="1" customWidth="1"/>
    <col min="15621" max="15621" width="36" style="230" customWidth="1"/>
    <col min="15622" max="15872" width="9.140625" style="230"/>
    <col min="15873" max="15873" width="98.28515625" style="230" customWidth="1"/>
    <col min="15874" max="15874" width="0" style="230" hidden="1" customWidth="1"/>
    <col min="15875" max="15875" width="28.28515625" style="230" customWidth="1"/>
    <col min="15876" max="15876" width="0" style="230" hidden="1" customWidth="1"/>
    <col min="15877" max="15877" width="36" style="230" customWidth="1"/>
    <col min="15878" max="16128" width="9.140625" style="230"/>
    <col min="16129" max="16129" width="98.28515625" style="230" customWidth="1"/>
    <col min="16130" max="16130" width="0" style="230" hidden="1" customWidth="1"/>
    <col min="16131" max="16131" width="28.28515625" style="230" customWidth="1"/>
    <col min="16132" max="16132" width="0" style="230" hidden="1" customWidth="1"/>
    <col min="16133" max="16133" width="36" style="230" customWidth="1"/>
    <col min="16134" max="16384" width="9.140625" style="230"/>
  </cols>
  <sheetData>
    <row r="1" spans="1:5" s="161" customFormat="1" ht="36" customHeight="1">
      <c r="A1" s="249" t="s">
        <v>1869</v>
      </c>
      <c r="B1" s="250"/>
      <c r="C1" s="250"/>
      <c r="D1" s="250"/>
      <c r="E1" s="250"/>
    </row>
    <row r="2" spans="1:5" s="161" customFormat="1" ht="15.75" customHeight="1">
      <c r="A2" s="162"/>
      <c r="B2" s="163"/>
      <c r="C2" s="163"/>
      <c r="D2" s="163"/>
      <c r="E2" s="163"/>
    </row>
    <row r="3" spans="1:5" s="161" customFormat="1" ht="19.5" customHeight="1">
      <c r="A3" s="251" t="s">
        <v>1885</v>
      </c>
      <c r="B3" s="252"/>
      <c r="C3" s="252"/>
      <c r="D3" s="253"/>
      <c r="E3" s="253"/>
    </row>
    <row r="4" spans="1:5" s="161" customFormat="1" ht="15.6">
      <c r="A4" s="164"/>
      <c r="B4" s="165"/>
      <c r="C4" s="166"/>
      <c r="D4" s="166"/>
      <c r="E4" s="166"/>
    </row>
    <row r="5" spans="1:5" s="161" customFormat="1" ht="17.25" customHeight="1">
      <c r="A5" s="251" t="s">
        <v>1870</v>
      </c>
      <c r="B5" s="252"/>
      <c r="C5" s="252"/>
      <c r="D5" s="252"/>
      <c r="E5" s="252"/>
    </row>
    <row r="6" spans="1:5" s="161" customFormat="1" ht="17.25" customHeight="1">
      <c r="A6" s="167"/>
      <c r="B6" s="165"/>
      <c r="C6" s="166"/>
      <c r="D6" s="166"/>
      <c r="E6" s="166"/>
    </row>
    <row r="7" spans="1:5" s="161" customFormat="1" ht="13.5" customHeight="1" thickBot="1">
      <c r="A7" s="167"/>
      <c r="B7" s="165"/>
      <c r="C7" s="166"/>
      <c r="D7" s="166"/>
      <c r="E7" s="166"/>
    </row>
    <row r="8" spans="1:5" s="161" customFormat="1" ht="17.399999999999999">
      <c r="A8" s="168" t="s">
        <v>1871</v>
      </c>
      <c r="B8" s="169"/>
      <c r="C8" s="170"/>
      <c r="D8" s="170"/>
      <c r="E8" s="171"/>
    </row>
    <row r="9" spans="1:5" s="161" customFormat="1" ht="15.6">
      <c r="A9" s="172" t="s">
        <v>15</v>
      </c>
      <c r="B9" s="173"/>
      <c r="C9" s="174"/>
      <c r="D9" s="174"/>
      <c r="E9" s="175">
        <f>SUM(C10:C10)</f>
        <v>0</v>
      </c>
    </row>
    <row r="10" spans="1:5" s="161" customFormat="1" ht="15.75" customHeight="1">
      <c r="A10" s="176" t="s">
        <v>76</v>
      </c>
      <c r="B10" s="177"/>
      <c r="C10" s="178">
        <f>SUM('1 - Architektonicko-stave...'!J30)</f>
        <v>0</v>
      </c>
      <c r="D10" s="179"/>
      <c r="E10" s="180"/>
    </row>
    <row r="11" spans="1:5" s="161" customFormat="1" ht="16.2" thickBot="1">
      <c r="A11" s="181"/>
      <c r="B11" s="182"/>
      <c r="C11" s="183"/>
      <c r="D11" s="183"/>
      <c r="E11" s="184"/>
    </row>
    <row r="12" spans="1:5" s="161" customFormat="1" ht="15.6">
      <c r="A12" s="185" t="s">
        <v>1872</v>
      </c>
      <c r="B12" s="186"/>
      <c r="C12" s="187"/>
      <c r="D12" s="187"/>
      <c r="E12" s="188">
        <f>SUM(E9:E10)</f>
        <v>0</v>
      </c>
    </row>
    <row r="13" spans="1:5" s="161" customFormat="1" ht="15.6">
      <c r="A13" s="189"/>
      <c r="B13" s="177"/>
      <c r="C13" s="183"/>
      <c r="D13" s="183"/>
      <c r="E13" s="180"/>
    </row>
    <row r="14" spans="1:5" s="161" customFormat="1" ht="15.6">
      <c r="A14" s="190"/>
      <c r="B14" s="177"/>
      <c r="C14" s="179"/>
      <c r="D14" s="179"/>
      <c r="E14" s="184"/>
    </row>
    <row r="15" spans="1:5" s="191" customFormat="1" ht="15.6">
      <c r="A15" s="181" t="s">
        <v>1873</v>
      </c>
      <c r="B15" s="177"/>
      <c r="C15" s="179"/>
      <c r="D15" s="179"/>
      <c r="E15" s="184">
        <f>SUM(E12)</f>
        <v>0</v>
      </c>
    </row>
    <row r="16" spans="1:5" s="191" customFormat="1" ht="15">
      <c r="A16" s="190" t="s">
        <v>1874</v>
      </c>
      <c r="B16" s="177"/>
      <c r="C16" s="179"/>
      <c r="D16" s="179"/>
      <c r="E16" s="180">
        <f>SUM(E15*0.21)</f>
        <v>0</v>
      </c>
    </row>
    <row r="17" spans="1:5" s="191" customFormat="1" ht="15.6">
      <c r="A17" s="181" t="s">
        <v>1875</v>
      </c>
      <c r="B17" s="177"/>
      <c r="C17" s="179"/>
      <c r="D17" s="179"/>
      <c r="E17" s="184">
        <f>SUM(E15:E16)</f>
        <v>0</v>
      </c>
    </row>
    <row r="18" spans="1:5" s="191" customFormat="1" ht="15.6">
      <c r="A18" s="192"/>
      <c r="B18" s="193"/>
      <c r="C18" s="194"/>
      <c r="D18" s="194"/>
      <c r="E18" s="195"/>
    </row>
    <row r="19" spans="1:5" s="191" customFormat="1" ht="15.6">
      <c r="A19" s="196" t="s">
        <v>1876</v>
      </c>
      <c r="B19" s="193"/>
      <c r="C19" s="194"/>
      <c r="D19" s="194"/>
      <c r="E19" s="195"/>
    </row>
    <row r="20" spans="1:5" s="191" customFormat="1" ht="15">
      <c r="A20" s="161"/>
      <c r="B20" s="165"/>
      <c r="C20" s="166"/>
      <c r="D20" s="166"/>
      <c r="E20" s="197"/>
    </row>
    <row r="21" spans="1:5" s="191" customFormat="1" ht="15">
      <c r="A21" s="198" t="s">
        <v>1877</v>
      </c>
      <c r="B21" s="199"/>
      <c r="C21" s="200"/>
      <c r="D21" s="200"/>
      <c r="E21" s="201"/>
    </row>
    <row r="22" spans="1:5" s="191" customFormat="1" ht="15">
      <c r="A22" s="202" t="s">
        <v>1878</v>
      </c>
      <c r="B22" s="199"/>
      <c r="C22" s="200"/>
      <c r="D22" s="200"/>
      <c r="E22" s="201">
        <f>SUM(E12-E27-E32)</f>
        <v>0</v>
      </c>
    </row>
    <row r="23" spans="1:5" s="191" customFormat="1" ht="15">
      <c r="A23" s="202" t="s">
        <v>1879</v>
      </c>
      <c r="B23" s="199"/>
      <c r="C23" s="200"/>
      <c r="D23" s="200"/>
      <c r="E23" s="201">
        <f>SUM(E22*0.21)</f>
        <v>0</v>
      </c>
    </row>
    <row r="24" spans="1:5" s="191" customFormat="1" ht="15">
      <c r="A24" s="202" t="s">
        <v>1880</v>
      </c>
      <c r="B24" s="199"/>
      <c r="C24" s="200"/>
      <c r="D24" s="200"/>
      <c r="E24" s="201">
        <f>SUM(E22:E23)</f>
        <v>0</v>
      </c>
    </row>
    <row r="25" spans="1:5" s="191" customFormat="1" ht="15">
      <c r="A25" s="203"/>
      <c r="B25" s="204"/>
      <c r="C25" s="205"/>
      <c r="D25" s="205"/>
      <c r="E25" s="206"/>
    </row>
    <row r="26" spans="1:5" s="191" customFormat="1" ht="15">
      <c r="A26" s="207" t="s">
        <v>1881</v>
      </c>
      <c r="B26" s="208"/>
      <c r="C26" s="209"/>
      <c r="D26" s="209"/>
      <c r="E26" s="210"/>
    </row>
    <row r="27" spans="1:5" s="191" customFormat="1" ht="15">
      <c r="A27" s="211" t="s">
        <v>1878</v>
      </c>
      <c r="B27" s="208"/>
      <c r="C27" s="209"/>
      <c r="D27" s="209"/>
      <c r="E27" s="210">
        <f>SUM('1 - Architektonicko-stave...'!J1219+'1 - Architektonicko-stave...'!J1223+'1 - Architektonicko-stave...'!J1224+'1 - Architektonicko-stave...'!J1228+'1 - Architektonicko-stave...'!J1229)</f>
        <v>0</v>
      </c>
    </row>
    <row r="28" spans="1:5" s="191" customFormat="1" ht="15">
      <c r="A28" s="211" t="s">
        <v>1879</v>
      </c>
      <c r="B28" s="208"/>
      <c r="C28" s="209"/>
      <c r="D28" s="209"/>
      <c r="E28" s="210">
        <f>SUM(E27*0.21)</f>
        <v>0</v>
      </c>
    </row>
    <row r="29" spans="1:5" s="191" customFormat="1" ht="15">
      <c r="A29" s="211" t="s">
        <v>1880</v>
      </c>
      <c r="B29" s="208"/>
      <c r="C29" s="209"/>
      <c r="D29" s="209"/>
      <c r="E29" s="210">
        <f>SUM(E27:E28)</f>
        <v>0</v>
      </c>
    </row>
    <row r="30" spans="1:5" s="191" customFormat="1" ht="15">
      <c r="A30" s="203"/>
      <c r="B30" s="204"/>
      <c r="C30" s="205"/>
      <c r="D30" s="205"/>
      <c r="E30" s="206"/>
    </row>
    <row r="31" spans="1:5" s="191" customFormat="1" ht="15">
      <c r="A31" s="212" t="s">
        <v>1882</v>
      </c>
      <c r="B31" s="213"/>
      <c r="C31" s="214"/>
      <c r="D31" s="214"/>
      <c r="E31" s="215"/>
    </row>
    <row r="32" spans="1:5" s="191" customFormat="1" ht="15">
      <c r="A32" s="216" t="s">
        <v>1878</v>
      </c>
      <c r="B32" s="213"/>
      <c r="C32" s="214"/>
      <c r="D32" s="214"/>
      <c r="E32" s="215">
        <f>SUM('1 - Architektonicko-stave...'!J216+'1 - Architektonicko-stave...'!J556+'1 - Architektonicko-stave...'!J1127+'1 - Architektonicko-stave...'!J1130+'1 - Architektonicko-stave...'!J1134+'1 - Architektonicko-stave...'!J1138+'1 - Architektonicko-stave...'!J1217+'1 - Architektonicko-stave...'!J1226+'1 - Architektonicko-stave...'!J1231+'1 - Architektonicko-stave...'!J1233)</f>
        <v>0</v>
      </c>
    </row>
    <row r="33" spans="1:5" s="191" customFormat="1" ht="15">
      <c r="A33" s="216" t="s">
        <v>1879</v>
      </c>
      <c r="B33" s="213"/>
      <c r="C33" s="214"/>
      <c r="D33" s="214"/>
      <c r="E33" s="215">
        <f>SUM(E32*0.21)</f>
        <v>0</v>
      </c>
    </row>
    <row r="34" spans="1:5" s="191" customFormat="1" ht="15">
      <c r="A34" s="216" t="s">
        <v>1880</v>
      </c>
      <c r="B34" s="213"/>
      <c r="C34" s="214"/>
      <c r="D34" s="214"/>
      <c r="E34" s="215">
        <f>SUM(E32:E33)</f>
        <v>0</v>
      </c>
    </row>
    <row r="35" spans="1:5" s="191" customFormat="1" ht="15.6">
      <c r="A35" s="192"/>
      <c r="B35" s="193"/>
      <c r="C35" s="194"/>
      <c r="D35" s="194"/>
      <c r="E35" s="195"/>
    </row>
    <row r="36" spans="1:5" s="161" customFormat="1">
      <c r="A36" s="217" t="s">
        <v>1883</v>
      </c>
      <c r="B36" s="165"/>
      <c r="C36" s="166"/>
      <c r="D36" s="166"/>
      <c r="E36" s="218"/>
    </row>
    <row r="37" spans="1:5" s="161" customFormat="1">
      <c r="A37" s="254" t="s">
        <v>1884</v>
      </c>
      <c r="B37" s="255"/>
      <c r="C37" s="255"/>
      <c r="D37" s="255"/>
      <c r="E37" s="256"/>
    </row>
    <row r="38" spans="1:5" s="161" customFormat="1">
      <c r="A38" s="257"/>
      <c r="B38" s="255"/>
      <c r="C38" s="255"/>
      <c r="D38" s="255"/>
      <c r="E38" s="256"/>
    </row>
    <row r="39" spans="1:5" s="161" customFormat="1">
      <c r="A39" s="257"/>
      <c r="B39" s="255"/>
      <c r="C39" s="255"/>
      <c r="D39" s="255"/>
      <c r="E39" s="256"/>
    </row>
    <row r="40" spans="1:5" s="161" customFormat="1">
      <c r="A40" s="257"/>
      <c r="B40" s="255"/>
      <c r="C40" s="255"/>
      <c r="D40" s="255"/>
      <c r="E40" s="256"/>
    </row>
    <row r="41" spans="1:5" s="161" customFormat="1">
      <c r="A41" s="257"/>
      <c r="B41" s="255"/>
      <c r="C41" s="255"/>
      <c r="D41" s="255"/>
      <c r="E41" s="256"/>
    </row>
    <row r="42" spans="1:5" s="161" customFormat="1" ht="284.25" customHeight="1" thickBot="1">
      <c r="A42" s="258"/>
      <c r="B42" s="259"/>
      <c r="C42" s="259"/>
      <c r="D42" s="259"/>
      <c r="E42" s="260"/>
    </row>
    <row r="43" spans="1:5" s="161" customFormat="1">
      <c r="B43" s="165"/>
      <c r="C43" s="166"/>
      <c r="D43" s="166"/>
      <c r="E43" s="166"/>
    </row>
    <row r="44" spans="1:5" s="161" customFormat="1">
      <c r="B44" s="165"/>
      <c r="C44" s="166"/>
      <c r="D44" s="166"/>
      <c r="E44" s="166"/>
    </row>
    <row r="45" spans="1:5" s="161" customFormat="1">
      <c r="B45" s="219"/>
      <c r="C45" s="220"/>
      <c r="D45" s="220"/>
      <c r="E45" s="166"/>
    </row>
    <row r="46" spans="1:5" s="161" customFormat="1">
      <c r="B46" s="219"/>
      <c r="C46" s="220"/>
      <c r="D46" s="220"/>
      <c r="E46" s="166"/>
    </row>
    <row r="47" spans="1:5" s="161" customFormat="1">
      <c r="B47" s="165"/>
      <c r="C47" s="166"/>
      <c r="D47" s="166"/>
      <c r="E47" s="166"/>
    </row>
    <row r="48" spans="1:5" s="161" customFormat="1">
      <c r="B48" s="165"/>
      <c r="C48" s="166"/>
      <c r="D48" s="166"/>
      <c r="E48" s="166"/>
    </row>
    <row r="49" spans="2:5" s="161" customFormat="1">
      <c r="B49" s="165"/>
      <c r="C49" s="166"/>
      <c r="D49" s="166"/>
      <c r="E49" s="221"/>
    </row>
    <row r="50" spans="2:5" s="161" customFormat="1">
      <c r="B50" s="165"/>
      <c r="C50" s="166"/>
      <c r="D50" s="166"/>
      <c r="E50" s="166"/>
    </row>
    <row r="51" spans="2:5" s="161" customFormat="1">
      <c r="B51" s="165"/>
      <c r="C51" s="166"/>
      <c r="D51" s="166"/>
      <c r="E51" s="166"/>
    </row>
    <row r="52" spans="2:5" s="161" customFormat="1">
      <c r="B52" s="165"/>
      <c r="C52" s="166"/>
      <c r="D52" s="166"/>
      <c r="E52" s="166"/>
    </row>
    <row r="53" spans="2:5" s="161" customFormat="1">
      <c r="B53" s="165"/>
      <c r="C53" s="166"/>
      <c r="D53" s="166"/>
      <c r="E53" s="166"/>
    </row>
    <row r="54" spans="2:5" s="161" customFormat="1">
      <c r="B54" s="165"/>
      <c r="C54" s="166"/>
      <c r="D54" s="166"/>
      <c r="E54" s="166"/>
    </row>
    <row r="55" spans="2:5" s="161" customFormat="1">
      <c r="B55" s="165"/>
      <c r="C55" s="166"/>
      <c r="D55" s="166"/>
      <c r="E55" s="166"/>
    </row>
    <row r="56" spans="2:5" s="161" customFormat="1">
      <c r="B56" s="165"/>
      <c r="C56" s="166"/>
      <c r="D56" s="166"/>
      <c r="E56" s="166"/>
    </row>
    <row r="57" spans="2:5" s="161" customFormat="1">
      <c r="B57" s="165"/>
      <c r="C57" s="166"/>
      <c r="D57" s="166"/>
      <c r="E57" s="166"/>
    </row>
    <row r="58" spans="2:5" s="161" customFormat="1">
      <c r="B58" s="165"/>
      <c r="C58" s="166"/>
      <c r="D58" s="166"/>
      <c r="E58" s="166"/>
    </row>
    <row r="59" spans="2:5" s="161" customFormat="1">
      <c r="B59" s="165"/>
      <c r="C59" s="166"/>
      <c r="D59" s="166"/>
      <c r="E59" s="221"/>
    </row>
    <row r="60" spans="2:5" s="161" customFormat="1">
      <c r="B60" s="165"/>
      <c r="C60" s="166"/>
      <c r="D60" s="166"/>
      <c r="E60" s="221"/>
    </row>
    <row r="61" spans="2:5" s="161" customFormat="1">
      <c r="B61" s="165"/>
      <c r="C61" s="166"/>
      <c r="D61" s="166"/>
      <c r="E61" s="166"/>
    </row>
    <row r="62" spans="2:5" s="161" customFormat="1">
      <c r="B62" s="165"/>
      <c r="C62" s="166"/>
      <c r="D62" s="166"/>
      <c r="E62" s="166"/>
    </row>
    <row r="63" spans="2:5" s="161" customFormat="1">
      <c r="B63" s="165"/>
      <c r="C63" s="166"/>
      <c r="D63" s="166"/>
      <c r="E63" s="166"/>
    </row>
    <row r="64" spans="2:5" s="161" customFormat="1">
      <c r="B64" s="165"/>
      <c r="C64" s="166"/>
      <c r="D64" s="166"/>
      <c r="E64" s="166"/>
    </row>
    <row r="65" spans="1:5" s="161" customFormat="1">
      <c r="B65" s="165"/>
      <c r="C65" s="166"/>
      <c r="D65" s="166"/>
      <c r="E65" s="166"/>
    </row>
    <row r="66" spans="1:5" s="161" customFormat="1">
      <c r="B66" s="165"/>
      <c r="C66" s="166"/>
      <c r="D66" s="166"/>
      <c r="E66" s="166"/>
    </row>
    <row r="67" spans="1:5" s="161" customFormat="1">
      <c r="B67" s="165"/>
      <c r="C67" s="166"/>
      <c r="D67" s="166"/>
      <c r="E67" s="166"/>
    </row>
    <row r="68" spans="1:5" s="161" customFormat="1">
      <c r="B68" s="165"/>
      <c r="C68" s="166"/>
      <c r="D68" s="166"/>
      <c r="E68" s="166"/>
    </row>
    <row r="69" spans="1:5" s="161" customFormat="1">
      <c r="B69" s="165"/>
      <c r="C69" s="166"/>
      <c r="D69" s="166"/>
      <c r="E69" s="221"/>
    </row>
    <row r="70" spans="1:5" s="161" customFormat="1">
      <c r="B70" s="165"/>
      <c r="C70" s="166"/>
      <c r="D70" s="166"/>
      <c r="E70" s="166"/>
    </row>
    <row r="71" spans="1:5" s="161" customFormat="1">
      <c r="B71" s="165"/>
      <c r="C71" s="166"/>
      <c r="D71" s="166"/>
      <c r="E71" s="166"/>
    </row>
    <row r="72" spans="1:5" s="161" customFormat="1">
      <c r="B72" s="165"/>
      <c r="C72" s="166"/>
      <c r="D72" s="166"/>
      <c r="E72" s="166"/>
    </row>
    <row r="73" spans="1:5" s="161" customFormat="1">
      <c r="B73" s="165"/>
      <c r="C73" s="166"/>
      <c r="D73" s="166"/>
      <c r="E73" s="166"/>
    </row>
    <row r="74" spans="1:5" s="161" customFormat="1">
      <c r="B74" s="165"/>
      <c r="C74" s="166"/>
      <c r="D74" s="166"/>
      <c r="E74" s="166"/>
    </row>
    <row r="75" spans="1:5" s="161" customFormat="1">
      <c r="B75" s="165"/>
      <c r="C75" s="166"/>
      <c r="D75" s="166"/>
      <c r="E75" s="166"/>
    </row>
    <row r="76" spans="1:5" s="161" customFormat="1">
      <c r="B76" s="165"/>
      <c r="C76" s="166"/>
      <c r="D76" s="166"/>
      <c r="E76" s="221"/>
    </row>
    <row r="77" spans="1:5" s="161" customFormat="1">
      <c r="B77" s="165"/>
      <c r="C77" s="166"/>
      <c r="D77" s="166"/>
      <c r="E77" s="166"/>
    </row>
    <row r="78" spans="1:5" s="161" customFormat="1">
      <c r="B78" s="165"/>
      <c r="C78" s="166"/>
      <c r="D78" s="166"/>
      <c r="E78" s="166"/>
    </row>
    <row r="79" spans="1:5" s="161" customFormat="1">
      <c r="A79" s="222"/>
      <c r="B79" s="165"/>
      <c r="C79" s="166"/>
      <c r="D79" s="166"/>
      <c r="E79" s="221"/>
    </row>
    <row r="80" spans="1:5" s="161" customFormat="1">
      <c r="B80" s="165"/>
      <c r="C80" s="166"/>
      <c r="D80" s="166"/>
      <c r="E80" s="166"/>
    </row>
    <row r="81" spans="2:5" s="161" customFormat="1">
      <c r="B81" s="165"/>
      <c r="C81" s="166"/>
      <c r="D81" s="166"/>
      <c r="E81" s="166"/>
    </row>
    <row r="82" spans="2:5" s="161" customFormat="1">
      <c r="B82" s="165"/>
      <c r="C82" s="166"/>
      <c r="D82" s="166"/>
      <c r="E82" s="166"/>
    </row>
    <row r="83" spans="2:5" s="161" customFormat="1">
      <c r="B83" s="165"/>
      <c r="C83" s="166"/>
      <c r="D83" s="166"/>
      <c r="E83" s="166"/>
    </row>
    <row r="84" spans="2:5" s="161" customFormat="1">
      <c r="B84" s="165"/>
      <c r="C84" s="166"/>
      <c r="D84" s="166"/>
      <c r="E84" s="166"/>
    </row>
    <row r="85" spans="2:5" s="161" customFormat="1">
      <c r="B85" s="165"/>
      <c r="C85" s="166"/>
      <c r="D85" s="166"/>
      <c r="E85" s="166"/>
    </row>
    <row r="86" spans="2:5" s="161" customFormat="1">
      <c r="B86" s="165"/>
      <c r="C86" s="166"/>
      <c r="D86" s="166"/>
      <c r="E86" s="166"/>
    </row>
    <row r="87" spans="2:5" s="161" customFormat="1">
      <c r="B87" s="165"/>
      <c r="C87" s="166"/>
      <c r="D87" s="166"/>
      <c r="E87" s="166"/>
    </row>
    <row r="88" spans="2:5" s="161" customFormat="1">
      <c r="B88" s="165"/>
      <c r="C88" s="166"/>
      <c r="D88" s="166"/>
      <c r="E88" s="166"/>
    </row>
    <row r="89" spans="2:5" s="161" customFormat="1">
      <c r="B89" s="165"/>
      <c r="C89" s="166"/>
      <c r="D89" s="166"/>
      <c r="E89" s="221"/>
    </row>
    <row r="90" spans="2:5" s="161" customFormat="1">
      <c r="B90" s="165"/>
      <c r="C90" s="166"/>
      <c r="D90" s="166"/>
      <c r="E90" s="221"/>
    </row>
    <row r="91" spans="2:5" s="161" customFormat="1">
      <c r="B91" s="165"/>
      <c r="C91" s="166"/>
      <c r="D91" s="166"/>
      <c r="E91" s="166"/>
    </row>
    <row r="92" spans="2:5" s="161" customFormat="1">
      <c r="B92" s="165"/>
      <c r="C92" s="166"/>
      <c r="D92" s="166"/>
      <c r="E92" s="166"/>
    </row>
    <row r="93" spans="2:5" s="161" customFormat="1">
      <c r="B93" s="165"/>
      <c r="C93" s="166"/>
      <c r="D93" s="166"/>
      <c r="E93" s="166"/>
    </row>
    <row r="94" spans="2:5" s="161" customFormat="1">
      <c r="B94" s="165"/>
      <c r="C94" s="166"/>
      <c r="D94" s="166"/>
      <c r="E94" s="166"/>
    </row>
    <row r="95" spans="2:5" s="161" customFormat="1">
      <c r="B95" s="165"/>
      <c r="C95" s="166"/>
      <c r="D95" s="166"/>
      <c r="E95" s="166"/>
    </row>
    <row r="96" spans="2:5" s="161" customFormat="1">
      <c r="B96" s="165"/>
      <c r="C96" s="166"/>
      <c r="D96" s="166"/>
      <c r="E96" s="166"/>
    </row>
    <row r="97" spans="2:5" s="161" customFormat="1">
      <c r="B97" s="165"/>
      <c r="C97" s="166"/>
      <c r="D97" s="166"/>
      <c r="E97" s="166"/>
    </row>
    <row r="98" spans="2:5" s="161" customFormat="1">
      <c r="B98" s="165"/>
      <c r="C98" s="166"/>
      <c r="D98" s="166"/>
      <c r="E98" s="166"/>
    </row>
    <row r="99" spans="2:5" s="161" customFormat="1">
      <c r="B99" s="165"/>
      <c r="C99" s="166"/>
      <c r="D99" s="166"/>
      <c r="E99" s="221"/>
    </row>
    <row r="100" spans="2:5" s="161" customFormat="1">
      <c r="B100" s="165"/>
      <c r="C100" s="166"/>
      <c r="D100" s="166"/>
      <c r="E100" s="221"/>
    </row>
    <row r="101" spans="2:5" s="161" customFormat="1">
      <c r="B101" s="165"/>
      <c r="C101" s="166"/>
      <c r="D101" s="166"/>
      <c r="E101" s="166"/>
    </row>
    <row r="102" spans="2:5" s="161" customFormat="1">
      <c r="B102" s="165"/>
      <c r="C102" s="166"/>
      <c r="D102" s="166"/>
      <c r="E102" s="166"/>
    </row>
    <row r="103" spans="2:5" s="161" customFormat="1">
      <c r="B103" s="165"/>
      <c r="C103" s="166"/>
      <c r="D103" s="166"/>
      <c r="E103" s="166"/>
    </row>
    <row r="104" spans="2:5" s="161" customFormat="1">
      <c r="B104" s="165"/>
      <c r="C104" s="166"/>
      <c r="D104" s="166"/>
      <c r="E104" s="166"/>
    </row>
    <row r="105" spans="2:5" s="161" customFormat="1">
      <c r="B105" s="165"/>
      <c r="C105" s="166"/>
      <c r="D105" s="166"/>
      <c r="E105" s="166"/>
    </row>
    <row r="106" spans="2:5" s="161" customFormat="1">
      <c r="B106" s="165"/>
      <c r="C106" s="166"/>
      <c r="D106" s="166"/>
      <c r="E106" s="166"/>
    </row>
    <row r="107" spans="2:5" s="161" customFormat="1">
      <c r="B107" s="165"/>
      <c r="C107" s="166"/>
      <c r="D107" s="166"/>
      <c r="E107" s="166"/>
    </row>
    <row r="108" spans="2:5" s="161" customFormat="1">
      <c r="B108" s="165"/>
      <c r="C108" s="166"/>
      <c r="D108" s="166"/>
      <c r="E108" s="166"/>
    </row>
    <row r="109" spans="2:5" s="161" customFormat="1">
      <c r="B109" s="165"/>
      <c r="C109" s="166"/>
      <c r="D109" s="166"/>
      <c r="E109" s="221"/>
    </row>
    <row r="110" spans="2:5" s="161" customFormat="1">
      <c r="B110" s="165"/>
      <c r="C110" s="166"/>
      <c r="D110" s="166"/>
      <c r="E110" s="166"/>
    </row>
    <row r="111" spans="2:5" s="161" customFormat="1">
      <c r="B111" s="165"/>
      <c r="C111" s="166"/>
      <c r="D111" s="166"/>
      <c r="E111" s="166"/>
    </row>
    <row r="112" spans="2:5" s="161" customFormat="1">
      <c r="B112" s="165"/>
      <c r="C112" s="166"/>
      <c r="D112" s="166"/>
      <c r="E112" s="166"/>
    </row>
    <row r="113" spans="2:5" s="161" customFormat="1">
      <c r="B113" s="165"/>
      <c r="C113" s="166"/>
      <c r="D113" s="166"/>
      <c r="E113" s="166"/>
    </row>
    <row r="114" spans="2:5" s="161" customFormat="1">
      <c r="B114" s="165"/>
      <c r="C114" s="166"/>
      <c r="D114" s="166"/>
      <c r="E114" s="166"/>
    </row>
    <row r="115" spans="2:5" s="161" customFormat="1">
      <c r="B115" s="165"/>
      <c r="C115" s="166"/>
      <c r="D115" s="166"/>
      <c r="E115" s="166"/>
    </row>
    <row r="116" spans="2:5" s="161" customFormat="1">
      <c r="B116" s="165"/>
      <c r="C116" s="166"/>
      <c r="D116" s="166"/>
      <c r="E116" s="166"/>
    </row>
    <row r="117" spans="2:5" s="161" customFormat="1">
      <c r="B117" s="165"/>
      <c r="C117" s="166"/>
      <c r="D117" s="166"/>
      <c r="E117" s="166"/>
    </row>
    <row r="118" spans="2:5" s="161" customFormat="1">
      <c r="B118" s="165"/>
      <c r="C118" s="166"/>
      <c r="D118" s="166"/>
      <c r="E118" s="166"/>
    </row>
    <row r="119" spans="2:5" s="161" customFormat="1">
      <c r="B119" s="165"/>
      <c r="C119" s="166"/>
      <c r="D119" s="166"/>
      <c r="E119" s="221"/>
    </row>
    <row r="120" spans="2:5" s="161" customFormat="1">
      <c r="B120" s="165"/>
      <c r="C120" s="166"/>
      <c r="D120" s="166"/>
      <c r="E120" s="166"/>
    </row>
    <row r="121" spans="2:5" s="161" customFormat="1">
      <c r="B121" s="165"/>
      <c r="C121" s="166"/>
      <c r="D121" s="166"/>
      <c r="E121" s="166"/>
    </row>
    <row r="122" spans="2:5" s="161" customFormat="1">
      <c r="B122" s="165"/>
      <c r="C122" s="166"/>
      <c r="D122" s="166"/>
      <c r="E122" s="166"/>
    </row>
    <row r="123" spans="2:5" s="161" customFormat="1">
      <c r="B123" s="165"/>
      <c r="C123" s="166"/>
      <c r="D123" s="166"/>
      <c r="E123" s="166"/>
    </row>
    <row r="124" spans="2:5" s="161" customFormat="1">
      <c r="B124" s="165"/>
      <c r="C124" s="166"/>
      <c r="D124" s="166"/>
      <c r="E124" s="166"/>
    </row>
    <row r="125" spans="2:5" s="161" customFormat="1">
      <c r="B125" s="165"/>
      <c r="C125" s="166"/>
      <c r="D125" s="166"/>
      <c r="E125" s="166"/>
    </row>
    <row r="126" spans="2:5" s="161" customFormat="1">
      <c r="B126" s="165"/>
      <c r="C126" s="166"/>
      <c r="D126" s="166"/>
      <c r="E126" s="166"/>
    </row>
    <row r="127" spans="2:5" s="161" customFormat="1">
      <c r="B127" s="165"/>
      <c r="C127" s="166"/>
      <c r="D127" s="166"/>
      <c r="E127" s="166"/>
    </row>
    <row r="128" spans="2:5" s="161" customFormat="1">
      <c r="B128" s="165"/>
      <c r="C128" s="166"/>
      <c r="D128" s="166"/>
      <c r="E128" s="166"/>
    </row>
    <row r="129" spans="2:5" s="161" customFormat="1">
      <c r="B129" s="165"/>
      <c r="C129" s="166"/>
      <c r="D129" s="166"/>
      <c r="E129" s="166"/>
    </row>
    <row r="130" spans="2:5" s="161" customFormat="1">
      <c r="B130" s="165"/>
      <c r="C130" s="166"/>
      <c r="D130" s="166"/>
      <c r="E130" s="221"/>
    </row>
    <row r="131" spans="2:5" s="161" customFormat="1">
      <c r="B131" s="165"/>
      <c r="C131" s="166"/>
      <c r="D131" s="166"/>
      <c r="E131" s="221"/>
    </row>
    <row r="132" spans="2:5" s="161" customFormat="1">
      <c r="B132" s="165"/>
      <c r="C132" s="166"/>
      <c r="D132" s="166"/>
      <c r="E132" s="166"/>
    </row>
    <row r="133" spans="2:5" s="161" customFormat="1">
      <c r="B133" s="165"/>
      <c r="C133" s="166"/>
      <c r="D133" s="166"/>
      <c r="E133" s="166"/>
    </row>
    <row r="134" spans="2:5" s="161" customFormat="1">
      <c r="B134" s="165"/>
      <c r="C134" s="166"/>
      <c r="D134" s="166"/>
      <c r="E134" s="166"/>
    </row>
    <row r="135" spans="2:5" s="161" customFormat="1">
      <c r="B135" s="165"/>
      <c r="C135" s="166"/>
      <c r="D135" s="166"/>
      <c r="E135" s="166"/>
    </row>
    <row r="136" spans="2:5" s="161" customFormat="1">
      <c r="B136" s="165"/>
      <c r="C136" s="166"/>
      <c r="D136" s="166"/>
      <c r="E136" s="166"/>
    </row>
    <row r="137" spans="2:5" s="161" customFormat="1">
      <c r="B137" s="165"/>
      <c r="C137" s="166"/>
      <c r="D137" s="166"/>
      <c r="E137" s="221"/>
    </row>
    <row r="138" spans="2:5" s="161" customFormat="1">
      <c r="B138" s="165"/>
      <c r="C138" s="166"/>
      <c r="D138" s="166"/>
      <c r="E138" s="166"/>
    </row>
    <row r="139" spans="2:5" s="161" customFormat="1">
      <c r="B139" s="165"/>
      <c r="C139" s="166"/>
      <c r="D139" s="166"/>
      <c r="E139" s="166"/>
    </row>
    <row r="140" spans="2:5" s="161" customFormat="1">
      <c r="B140" s="165"/>
      <c r="C140" s="166"/>
      <c r="D140" s="166"/>
      <c r="E140" s="166"/>
    </row>
    <row r="141" spans="2:5" s="161" customFormat="1">
      <c r="B141" s="165"/>
      <c r="C141" s="166"/>
      <c r="D141" s="166"/>
      <c r="E141" s="166"/>
    </row>
    <row r="142" spans="2:5" s="161" customFormat="1">
      <c r="B142" s="165"/>
      <c r="C142" s="166"/>
      <c r="D142" s="166"/>
      <c r="E142" s="166"/>
    </row>
    <row r="143" spans="2:5" s="161" customFormat="1">
      <c r="B143" s="165"/>
      <c r="C143" s="166"/>
      <c r="D143" s="166"/>
      <c r="E143" s="166"/>
    </row>
    <row r="144" spans="2:5" s="161" customFormat="1">
      <c r="B144" s="165"/>
      <c r="C144" s="166"/>
      <c r="D144" s="166"/>
      <c r="E144" s="166"/>
    </row>
    <row r="145" spans="1:5" s="161" customFormat="1">
      <c r="B145" s="165"/>
      <c r="C145" s="166"/>
      <c r="D145" s="166"/>
      <c r="E145" s="166"/>
    </row>
    <row r="146" spans="1:5" s="161" customFormat="1">
      <c r="B146" s="165"/>
      <c r="C146" s="166"/>
      <c r="D146" s="166"/>
      <c r="E146" s="166"/>
    </row>
    <row r="147" spans="1:5" s="161" customFormat="1">
      <c r="B147" s="165"/>
      <c r="C147" s="166"/>
      <c r="D147" s="166"/>
      <c r="E147" s="221"/>
    </row>
    <row r="148" spans="1:5" s="161" customFormat="1">
      <c r="B148" s="165"/>
      <c r="C148" s="166"/>
      <c r="D148" s="166"/>
      <c r="E148" s="166"/>
    </row>
    <row r="149" spans="1:5" s="161" customFormat="1">
      <c r="B149" s="165"/>
      <c r="C149" s="166"/>
      <c r="D149" s="166"/>
      <c r="E149" s="166"/>
    </row>
    <row r="150" spans="1:5" s="161" customFormat="1">
      <c r="A150" s="222"/>
      <c r="B150" s="165"/>
      <c r="C150" s="166"/>
      <c r="D150" s="166"/>
      <c r="E150" s="166"/>
    </row>
    <row r="151" spans="1:5" s="161" customFormat="1">
      <c r="B151" s="165"/>
      <c r="C151" s="166"/>
      <c r="D151" s="166"/>
      <c r="E151" s="166"/>
    </row>
    <row r="152" spans="1:5" s="161" customFormat="1">
      <c r="B152" s="165"/>
      <c r="C152" s="166"/>
      <c r="D152" s="166"/>
      <c r="E152" s="166"/>
    </row>
    <row r="153" spans="1:5" s="161" customFormat="1">
      <c r="B153" s="165"/>
      <c r="C153" s="166"/>
      <c r="D153" s="166"/>
      <c r="E153" s="166"/>
    </row>
    <row r="154" spans="1:5" s="161" customFormat="1">
      <c r="B154" s="165"/>
      <c r="C154" s="166"/>
      <c r="D154" s="166"/>
      <c r="E154" s="166"/>
    </row>
    <row r="155" spans="1:5" s="161" customFormat="1">
      <c r="B155" s="165"/>
      <c r="C155" s="166"/>
      <c r="D155" s="166"/>
      <c r="E155" s="166"/>
    </row>
    <row r="156" spans="1:5" s="161" customFormat="1">
      <c r="B156" s="165"/>
      <c r="C156" s="166"/>
      <c r="D156" s="166"/>
      <c r="E156" s="166"/>
    </row>
    <row r="157" spans="1:5" s="161" customFormat="1">
      <c r="B157" s="165"/>
      <c r="C157" s="166"/>
      <c r="D157" s="166"/>
      <c r="E157" s="166"/>
    </row>
    <row r="158" spans="1:5" s="161" customFormat="1">
      <c r="B158" s="165"/>
      <c r="C158" s="166"/>
      <c r="D158" s="166"/>
      <c r="E158" s="166"/>
    </row>
    <row r="159" spans="1:5" s="161" customFormat="1">
      <c r="B159" s="165"/>
      <c r="C159" s="166"/>
      <c r="D159" s="166"/>
      <c r="E159" s="166"/>
    </row>
    <row r="160" spans="1:5" s="161" customFormat="1">
      <c r="B160" s="165"/>
      <c r="C160" s="166"/>
      <c r="D160" s="166"/>
      <c r="E160" s="166"/>
    </row>
    <row r="161" spans="2:5" s="161" customFormat="1">
      <c r="B161" s="165"/>
      <c r="C161" s="166"/>
      <c r="D161" s="166"/>
      <c r="E161" s="166"/>
    </row>
    <row r="162" spans="2:5" s="161" customFormat="1">
      <c r="B162" s="165"/>
      <c r="C162" s="166"/>
      <c r="D162" s="166"/>
      <c r="E162" s="166"/>
    </row>
    <row r="163" spans="2:5" s="161" customFormat="1">
      <c r="B163" s="165"/>
      <c r="C163" s="166"/>
      <c r="D163" s="166"/>
      <c r="E163" s="166"/>
    </row>
    <row r="164" spans="2:5" s="161" customFormat="1">
      <c r="B164" s="165"/>
      <c r="C164" s="166"/>
      <c r="D164" s="166"/>
      <c r="E164" s="166"/>
    </row>
    <row r="165" spans="2:5" s="161" customFormat="1">
      <c r="B165" s="165"/>
      <c r="C165" s="166"/>
      <c r="D165" s="166"/>
      <c r="E165" s="166"/>
    </row>
    <row r="166" spans="2:5" s="161" customFormat="1">
      <c r="B166" s="165"/>
      <c r="C166" s="166"/>
      <c r="D166" s="166"/>
      <c r="E166" s="166"/>
    </row>
    <row r="167" spans="2:5" s="161" customFormat="1">
      <c r="B167" s="165"/>
      <c r="C167" s="166"/>
      <c r="D167" s="166"/>
      <c r="E167" s="166"/>
    </row>
    <row r="168" spans="2:5" s="161" customFormat="1">
      <c r="B168" s="165"/>
      <c r="C168" s="166"/>
      <c r="D168" s="166"/>
      <c r="E168" s="166"/>
    </row>
    <row r="169" spans="2:5" s="161" customFormat="1">
      <c r="B169" s="165"/>
      <c r="C169" s="166"/>
      <c r="D169" s="166"/>
      <c r="E169" s="166"/>
    </row>
    <row r="170" spans="2:5" s="161" customFormat="1">
      <c r="B170" s="165"/>
      <c r="C170" s="166"/>
      <c r="D170" s="166"/>
      <c r="E170" s="166"/>
    </row>
    <row r="171" spans="2:5" s="161" customFormat="1">
      <c r="B171" s="165"/>
      <c r="C171" s="166"/>
      <c r="D171" s="166"/>
      <c r="E171" s="166"/>
    </row>
    <row r="172" spans="2:5" s="161" customFormat="1">
      <c r="B172" s="165"/>
      <c r="C172" s="166"/>
      <c r="D172" s="166"/>
      <c r="E172" s="166"/>
    </row>
    <row r="173" spans="2:5" s="161" customFormat="1">
      <c r="B173" s="165"/>
      <c r="C173" s="166"/>
      <c r="D173" s="166"/>
      <c r="E173" s="166"/>
    </row>
    <row r="174" spans="2:5" s="161" customFormat="1">
      <c r="B174" s="165"/>
      <c r="C174" s="166"/>
      <c r="D174" s="166"/>
      <c r="E174" s="166"/>
    </row>
    <row r="175" spans="2:5" s="161" customFormat="1">
      <c r="B175" s="165"/>
      <c r="C175" s="166"/>
      <c r="D175" s="166"/>
      <c r="E175" s="166"/>
    </row>
    <row r="176" spans="2:5" s="161" customFormat="1">
      <c r="B176" s="165"/>
      <c r="C176" s="166"/>
      <c r="D176" s="166"/>
      <c r="E176" s="221"/>
    </row>
    <row r="177" spans="1:5" s="161" customFormat="1">
      <c r="B177" s="165"/>
      <c r="C177" s="166"/>
      <c r="D177" s="166"/>
      <c r="E177" s="221"/>
    </row>
    <row r="178" spans="1:5" s="161" customFormat="1">
      <c r="B178" s="165"/>
      <c r="C178" s="166"/>
      <c r="D178" s="166"/>
      <c r="E178" s="166"/>
    </row>
    <row r="179" spans="1:5" s="161" customFormat="1">
      <c r="A179" s="222"/>
      <c r="B179" s="165"/>
      <c r="C179" s="166"/>
      <c r="D179" s="166"/>
      <c r="E179" s="166"/>
    </row>
    <row r="180" spans="1:5" s="161" customFormat="1">
      <c r="B180" s="165"/>
      <c r="C180" s="166"/>
      <c r="D180" s="166"/>
      <c r="E180" s="166"/>
    </row>
    <row r="181" spans="1:5" s="161" customFormat="1">
      <c r="B181" s="165"/>
      <c r="C181" s="166"/>
      <c r="D181" s="166"/>
      <c r="E181" s="166"/>
    </row>
    <row r="182" spans="1:5" s="161" customFormat="1">
      <c r="B182" s="165"/>
      <c r="C182" s="166"/>
      <c r="D182" s="166"/>
      <c r="E182" s="166"/>
    </row>
    <row r="183" spans="1:5" s="161" customFormat="1">
      <c r="B183" s="165"/>
      <c r="C183" s="166"/>
      <c r="D183" s="166"/>
      <c r="E183" s="221"/>
    </row>
    <row r="184" spans="1:5" s="161" customFormat="1">
      <c r="B184" s="165"/>
      <c r="C184" s="166"/>
      <c r="D184" s="166"/>
      <c r="E184" s="166"/>
    </row>
    <row r="185" spans="1:5" s="161" customFormat="1">
      <c r="B185" s="165"/>
      <c r="C185" s="166"/>
      <c r="D185" s="166"/>
      <c r="E185" s="166"/>
    </row>
    <row r="186" spans="1:5" s="161" customFormat="1">
      <c r="A186" s="222"/>
      <c r="B186" s="165"/>
      <c r="C186" s="166"/>
      <c r="D186" s="166"/>
      <c r="E186" s="166"/>
    </row>
    <row r="187" spans="1:5" s="161" customFormat="1">
      <c r="B187" s="165"/>
      <c r="C187" s="166"/>
      <c r="D187" s="166"/>
      <c r="E187" s="166"/>
    </row>
    <row r="188" spans="1:5" s="161" customFormat="1">
      <c r="B188" s="165"/>
      <c r="C188" s="166"/>
      <c r="D188" s="166"/>
      <c r="E188" s="166"/>
    </row>
    <row r="189" spans="1:5" s="161" customFormat="1">
      <c r="B189" s="165"/>
      <c r="C189" s="166"/>
      <c r="D189" s="166"/>
      <c r="E189" s="166"/>
    </row>
    <row r="190" spans="1:5" s="161" customFormat="1">
      <c r="B190" s="165"/>
      <c r="C190" s="166"/>
      <c r="D190" s="166"/>
      <c r="E190" s="166"/>
    </row>
    <row r="191" spans="1:5" s="161" customFormat="1">
      <c r="B191" s="165"/>
      <c r="C191" s="166"/>
      <c r="D191" s="166"/>
      <c r="E191" s="221"/>
    </row>
    <row r="192" spans="1:5" s="161" customFormat="1">
      <c r="A192" s="222"/>
      <c r="B192" s="165"/>
      <c r="C192" s="166"/>
      <c r="D192" s="166"/>
      <c r="E192" s="221"/>
    </row>
    <row r="193" spans="1:5" s="161" customFormat="1">
      <c r="B193" s="165"/>
      <c r="C193" s="166"/>
      <c r="D193" s="166"/>
      <c r="E193" s="221"/>
    </row>
    <row r="194" spans="1:5" s="161" customFormat="1">
      <c r="A194" s="222"/>
      <c r="B194" s="165"/>
      <c r="C194" s="166"/>
      <c r="D194" s="166"/>
      <c r="E194" s="221"/>
    </row>
    <row r="195" spans="1:5" s="161" customFormat="1">
      <c r="B195" s="165"/>
      <c r="C195" s="166"/>
      <c r="D195" s="166"/>
      <c r="E195" s="221"/>
    </row>
    <row r="196" spans="1:5" s="161" customFormat="1">
      <c r="B196" s="165"/>
      <c r="C196" s="166"/>
      <c r="D196" s="166"/>
      <c r="E196" s="166"/>
    </row>
    <row r="197" spans="1:5" s="161" customFormat="1">
      <c r="B197" s="219"/>
      <c r="C197" s="220"/>
      <c r="D197" s="220"/>
      <c r="E197" s="166"/>
    </row>
    <row r="198" spans="1:5" s="161" customFormat="1">
      <c r="B198" s="165"/>
      <c r="C198" s="166"/>
      <c r="D198" s="166"/>
      <c r="E198" s="166"/>
    </row>
    <row r="199" spans="1:5" s="161" customFormat="1">
      <c r="B199" s="165"/>
      <c r="C199" s="166"/>
      <c r="D199" s="166"/>
      <c r="E199" s="166"/>
    </row>
    <row r="200" spans="1:5" s="161" customFormat="1">
      <c r="B200" s="165"/>
      <c r="C200" s="166"/>
      <c r="D200" s="166"/>
      <c r="E200" s="166"/>
    </row>
    <row r="201" spans="1:5" s="161" customFormat="1">
      <c r="B201" s="165"/>
      <c r="C201" s="166"/>
      <c r="D201" s="166"/>
      <c r="E201" s="166"/>
    </row>
    <row r="202" spans="1:5" s="161" customFormat="1">
      <c r="A202" s="222"/>
      <c r="B202" s="165"/>
      <c r="C202" s="166"/>
      <c r="D202" s="166"/>
      <c r="E202" s="166"/>
    </row>
    <row r="203" spans="1:5" s="161" customFormat="1">
      <c r="B203" s="165"/>
      <c r="C203" s="166"/>
      <c r="D203" s="166"/>
      <c r="E203" s="166"/>
    </row>
    <row r="204" spans="1:5" s="161" customFormat="1">
      <c r="B204" s="165"/>
      <c r="C204" s="166"/>
      <c r="D204" s="166"/>
      <c r="E204" s="166"/>
    </row>
    <row r="205" spans="1:5" s="161" customFormat="1">
      <c r="B205" s="165"/>
      <c r="C205" s="166"/>
      <c r="D205" s="166"/>
      <c r="E205" s="166"/>
    </row>
    <row r="206" spans="1:5" s="161" customFormat="1">
      <c r="B206" s="165"/>
      <c r="C206" s="166"/>
      <c r="D206" s="166"/>
      <c r="E206" s="166"/>
    </row>
    <row r="207" spans="1:5" s="161" customFormat="1">
      <c r="B207" s="165"/>
      <c r="C207" s="166"/>
      <c r="D207" s="166"/>
      <c r="E207" s="221"/>
    </row>
    <row r="208" spans="1:5" s="161" customFormat="1">
      <c r="B208" s="165"/>
      <c r="C208" s="166"/>
      <c r="D208" s="166"/>
      <c r="E208" s="221"/>
    </row>
    <row r="209" spans="1:5" s="161" customFormat="1">
      <c r="A209" s="222"/>
      <c r="B209" s="165"/>
      <c r="C209" s="166"/>
      <c r="D209" s="166"/>
      <c r="E209" s="166"/>
    </row>
    <row r="210" spans="1:5" s="161" customFormat="1">
      <c r="B210" s="165"/>
      <c r="C210" s="166"/>
      <c r="D210" s="166"/>
      <c r="E210" s="166"/>
    </row>
    <row r="211" spans="1:5" s="161" customFormat="1">
      <c r="B211" s="165"/>
      <c r="C211" s="166"/>
      <c r="D211" s="166"/>
      <c r="E211" s="166"/>
    </row>
    <row r="212" spans="1:5" s="161" customFormat="1">
      <c r="B212" s="165"/>
      <c r="C212" s="166"/>
      <c r="D212" s="166"/>
      <c r="E212" s="166"/>
    </row>
    <row r="213" spans="1:5" s="161" customFormat="1">
      <c r="B213" s="165"/>
      <c r="C213" s="166"/>
      <c r="D213" s="166"/>
      <c r="E213" s="166"/>
    </row>
    <row r="214" spans="1:5" s="161" customFormat="1">
      <c r="B214" s="165"/>
      <c r="C214" s="166"/>
      <c r="D214" s="166"/>
      <c r="E214" s="166"/>
    </row>
    <row r="215" spans="1:5" s="161" customFormat="1">
      <c r="B215" s="165"/>
      <c r="C215" s="166"/>
      <c r="D215" s="166"/>
      <c r="E215" s="166"/>
    </row>
    <row r="216" spans="1:5" s="161" customFormat="1">
      <c r="B216" s="165"/>
      <c r="C216" s="166"/>
      <c r="D216" s="166"/>
      <c r="E216" s="166"/>
    </row>
    <row r="217" spans="1:5" s="161" customFormat="1">
      <c r="B217" s="165"/>
      <c r="C217" s="166"/>
      <c r="D217" s="166"/>
      <c r="E217" s="166"/>
    </row>
    <row r="218" spans="1:5" s="161" customFormat="1">
      <c r="B218" s="165"/>
      <c r="C218" s="166"/>
      <c r="D218" s="166"/>
      <c r="E218" s="166"/>
    </row>
    <row r="219" spans="1:5" s="161" customFormat="1">
      <c r="B219" s="165"/>
      <c r="C219" s="166"/>
      <c r="D219" s="166"/>
      <c r="E219" s="166"/>
    </row>
    <row r="220" spans="1:5" s="161" customFormat="1">
      <c r="B220" s="165"/>
      <c r="C220" s="166"/>
      <c r="D220" s="166"/>
      <c r="E220" s="221"/>
    </row>
    <row r="221" spans="1:5" s="161" customFormat="1">
      <c r="B221" s="165"/>
      <c r="C221" s="166"/>
      <c r="D221" s="166"/>
      <c r="E221" s="221"/>
    </row>
    <row r="222" spans="1:5" s="161" customFormat="1">
      <c r="B222" s="165"/>
      <c r="C222" s="166"/>
      <c r="D222" s="166"/>
      <c r="E222" s="166"/>
    </row>
    <row r="223" spans="1:5" s="161" customFormat="1">
      <c r="A223" s="222"/>
      <c r="B223" s="165"/>
      <c r="C223" s="166"/>
      <c r="D223" s="166"/>
      <c r="E223" s="166"/>
    </row>
    <row r="224" spans="1:5" s="161" customFormat="1">
      <c r="B224" s="165"/>
      <c r="C224" s="166"/>
      <c r="D224" s="166"/>
      <c r="E224" s="166"/>
    </row>
    <row r="225" spans="1:5" s="161" customFormat="1">
      <c r="B225" s="165"/>
      <c r="C225" s="166"/>
      <c r="D225" s="166"/>
      <c r="E225" s="166"/>
    </row>
    <row r="226" spans="1:5" s="161" customFormat="1">
      <c r="B226" s="165"/>
      <c r="C226" s="166"/>
      <c r="D226" s="166"/>
      <c r="E226" s="166"/>
    </row>
    <row r="227" spans="1:5" s="161" customFormat="1">
      <c r="B227" s="165"/>
      <c r="C227" s="166"/>
      <c r="D227" s="166"/>
      <c r="E227" s="166"/>
    </row>
    <row r="228" spans="1:5" s="161" customFormat="1">
      <c r="B228" s="165"/>
      <c r="C228" s="166"/>
      <c r="D228" s="166"/>
      <c r="E228" s="166"/>
    </row>
    <row r="229" spans="1:5" s="161" customFormat="1">
      <c r="B229" s="165"/>
      <c r="C229" s="166"/>
      <c r="D229" s="166"/>
      <c r="E229" s="166"/>
    </row>
    <row r="230" spans="1:5" s="161" customFormat="1">
      <c r="B230" s="165"/>
      <c r="C230" s="166"/>
      <c r="D230" s="166"/>
      <c r="E230" s="221"/>
    </row>
    <row r="231" spans="1:5" s="161" customFormat="1">
      <c r="A231" s="222"/>
      <c r="B231" s="165"/>
      <c r="C231" s="166"/>
      <c r="D231" s="166"/>
      <c r="E231" s="166"/>
    </row>
    <row r="232" spans="1:5" s="161" customFormat="1">
      <c r="B232" s="165"/>
      <c r="C232" s="166"/>
      <c r="D232" s="166"/>
      <c r="E232" s="166"/>
    </row>
    <row r="233" spans="1:5" s="161" customFormat="1">
      <c r="B233" s="165"/>
      <c r="C233" s="166"/>
      <c r="D233" s="166"/>
      <c r="E233" s="166"/>
    </row>
    <row r="234" spans="1:5" s="161" customFormat="1">
      <c r="B234" s="165"/>
      <c r="C234" s="166"/>
      <c r="D234" s="166"/>
      <c r="E234" s="166"/>
    </row>
    <row r="235" spans="1:5" s="161" customFormat="1">
      <c r="B235" s="165"/>
      <c r="C235" s="166"/>
      <c r="D235" s="166"/>
      <c r="E235" s="166"/>
    </row>
    <row r="236" spans="1:5" s="161" customFormat="1">
      <c r="B236" s="165"/>
      <c r="C236" s="166"/>
      <c r="D236" s="166"/>
      <c r="E236" s="166"/>
    </row>
    <row r="237" spans="1:5" s="161" customFormat="1">
      <c r="B237" s="165"/>
      <c r="C237" s="166"/>
      <c r="D237" s="166"/>
      <c r="E237" s="166"/>
    </row>
    <row r="238" spans="1:5" s="161" customFormat="1">
      <c r="A238" s="222"/>
      <c r="B238" s="165"/>
      <c r="C238" s="166"/>
      <c r="D238" s="166"/>
      <c r="E238" s="166"/>
    </row>
    <row r="239" spans="1:5" s="161" customFormat="1">
      <c r="B239" s="165"/>
      <c r="C239" s="166"/>
      <c r="D239" s="166"/>
      <c r="E239" s="166"/>
    </row>
    <row r="240" spans="1:5" s="161" customFormat="1">
      <c r="B240" s="165"/>
      <c r="C240" s="166"/>
      <c r="D240" s="166"/>
      <c r="E240" s="166"/>
    </row>
    <row r="241" spans="1:5" s="161" customFormat="1">
      <c r="B241" s="165"/>
      <c r="C241" s="166"/>
      <c r="D241" s="166"/>
      <c r="E241" s="166"/>
    </row>
    <row r="242" spans="1:5" s="161" customFormat="1">
      <c r="B242" s="165"/>
      <c r="C242" s="166"/>
      <c r="D242" s="166"/>
      <c r="E242" s="166"/>
    </row>
    <row r="243" spans="1:5" s="161" customFormat="1">
      <c r="B243" s="165"/>
      <c r="C243" s="166"/>
      <c r="D243" s="166"/>
      <c r="E243" s="166"/>
    </row>
    <row r="244" spans="1:5" s="161" customFormat="1">
      <c r="A244" s="222"/>
      <c r="B244" s="165"/>
      <c r="C244" s="166"/>
      <c r="D244" s="166"/>
      <c r="E244" s="166"/>
    </row>
    <row r="245" spans="1:5" s="161" customFormat="1">
      <c r="B245" s="165"/>
      <c r="C245" s="166"/>
      <c r="D245" s="166"/>
      <c r="E245" s="166"/>
    </row>
    <row r="246" spans="1:5" s="161" customFormat="1">
      <c r="B246" s="219"/>
      <c r="C246" s="220"/>
      <c r="D246" s="220"/>
      <c r="E246" s="166"/>
    </row>
    <row r="247" spans="1:5" s="161" customFormat="1">
      <c r="B247" s="165"/>
      <c r="C247" s="166"/>
      <c r="D247" s="166"/>
      <c r="E247" s="166"/>
    </row>
    <row r="248" spans="1:5" s="161" customFormat="1">
      <c r="B248" s="165"/>
      <c r="C248" s="166"/>
      <c r="D248" s="166"/>
      <c r="E248" s="166"/>
    </row>
    <row r="249" spans="1:5" s="161" customFormat="1">
      <c r="B249" s="165"/>
      <c r="C249" s="166"/>
      <c r="D249" s="166"/>
      <c r="E249" s="166"/>
    </row>
    <row r="250" spans="1:5" s="161" customFormat="1">
      <c r="B250" s="165"/>
      <c r="C250" s="166"/>
      <c r="D250" s="166"/>
      <c r="E250" s="166"/>
    </row>
    <row r="251" spans="1:5" s="161" customFormat="1">
      <c r="B251" s="165"/>
      <c r="C251" s="166"/>
      <c r="D251" s="166"/>
      <c r="E251" s="166"/>
    </row>
    <row r="252" spans="1:5" s="161" customFormat="1">
      <c r="B252" s="165"/>
      <c r="C252" s="166"/>
      <c r="D252" s="166"/>
      <c r="E252" s="166"/>
    </row>
    <row r="253" spans="1:5" s="161" customFormat="1">
      <c r="B253" s="165"/>
      <c r="C253" s="166"/>
      <c r="D253" s="166"/>
      <c r="E253" s="166"/>
    </row>
    <row r="254" spans="1:5" s="161" customFormat="1">
      <c r="B254" s="165"/>
      <c r="C254" s="166"/>
      <c r="D254" s="166"/>
      <c r="E254" s="166"/>
    </row>
    <row r="255" spans="1:5" s="161" customFormat="1">
      <c r="B255" s="165"/>
      <c r="C255" s="166"/>
      <c r="D255" s="166"/>
      <c r="E255" s="166"/>
    </row>
    <row r="256" spans="1:5" s="161" customFormat="1">
      <c r="B256" s="165"/>
      <c r="C256" s="166"/>
      <c r="D256" s="166"/>
      <c r="E256" s="166"/>
    </row>
    <row r="257" spans="1:5" s="161" customFormat="1">
      <c r="B257" s="165"/>
      <c r="C257" s="166"/>
      <c r="D257" s="166"/>
      <c r="E257" s="166"/>
    </row>
    <row r="258" spans="1:5" s="161" customFormat="1">
      <c r="B258" s="165"/>
      <c r="C258" s="166"/>
      <c r="D258" s="166"/>
      <c r="E258" s="166"/>
    </row>
    <row r="259" spans="1:5" s="161" customFormat="1">
      <c r="B259" s="165"/>
      <c r="C259" s="166"/>
      <c r="D259" s="166"/>
      <c r="E259" s="166"/>
    </row>
    <row r="260" spans="1:5" s="161" customFormat="1">
      <c r="A260" s="222"/>
      <c r="B260" s="165"/>
      <c r="C260" s="166"/>
      <c r="D260" s="166"/>
      <c r="E260" s="166"/>
    </row>
    <row r="261" spans="1:5" s="161" customFormat="1">
      <c r="B261" s="165"/>
      <c r="C261" s="166"/>
      <c r="D261" s="166"/>
      <c r="E261" s="166"/>
    </row>
    <row r="262" spans="1:5" s="161" customFormat="1">
      <c r="B262" s="165"/>
      <c r="C262" s="166"/>
      <c r="D262" s="166"/>
      <c r="E262" s="166"/>
    </row>
    <row r="263" spans="1:5" s="161" customFormat="1">
      <c r="B263" s="165"/>
      <c r="C263" s="166"/>
      <c r="D263" s="166"/>
      <c r="E263" s="166"/>
    </row>
    <row r="264" spans="1:5" s="161" customFormat="1">
      <c r="B264" s="165"/>
      <c r="C264" s="166"/>
      <c r="D264" s="166"/>
      <c r="E264" s="166"/>
    </row>
    <row r="265" spans="1:5" s="161" customFormat="1">
      <c r="B265" s="165"/>
      <c r="C265" s="166"/>
      <c r="D265" s="166"/>
      <c r="E265" s="221"/>
    </row>
    <row r="266" spans="1:5" s="161" customFormat="1">
      <c r="B266" s="165"/>
      <c r="C266" s="166"/>
      <c r="D266" s="166"/>
      <c r="E266" s="166"/>
    </row>
    <row r="267" spans="1:5" s="161" customFormat="1">
      <c r="B267" s="165"/>
      <c r="C267" s="166"/>
      <c r="D267" s="166"/>
      <c r="E267" s="166"/>
    </row>
    <row r="268" spans="1:5" s="161" customFormat="1">
      <c r="A268" s="222"/>
      <c r="B268" s="165"/>
      <c r="C268" s="166"/>
      <c r="D268" s="166"/>
      <c r="E268" s="166"/>
    </row>
    <row r="269" spans="1:5" s="161" customFormat="1">
      <c r="B269" s="165"/>
      <c r="C269" s="166"/>
      <c r="D269" s="166"/>
      <c r="E269" s="166"/>
    </row>
    <row r="270" spans="1:5" s="161" customFormat="1">
      <c r="B270" s="165"/>
      <c r="C270" s="166"/>
      <c r="D270" s="166"/>
      <c r="E270" s="221"/>
    </row>
    <row r="271" spans="1:5" s="161" customFormat="1">
      <c r="B271" s="165"/>
      <c r="C271" s="166"/>
      <c r="D271" s="166"/>
      <c r="E271" s="166"/>
    </row>
    <row r="272" spans="1:5" s="161" customFormat="1">
      <c r="B272" s="165"/>
      <c r="C272" s="166"/>
      <c r="D272" s="166"/>
      <c r="E272" s="166"/>
    </row>
    <row r="273" spans="2:5" s="161" customFormat="1">
      <c r="B273" s="165"/>
      <c r="C273" s="166"/>
      <c r="D273" s="166"/>
      <c r="E273" s="166"/>
    </row>
    <row r="274" spans="2:5" s="161" customFormat="1">
      <c r="B274" s="165"/>
      <c r="C274" s="166"/>
      <c r="D274" s="166"/>
      <c r="E274" s="166"/>
    </row>
    <row r="275" spans="2:5" s="161" customFormat="1">
      <c r="B275" s="165"/>
      <c r="C275" s="166"/>
      <c r="D275" s="166"/>
      <c r="E275" s="166"/>
    </row>
    <row r="276" spans="2:5" s="161" customFormat="1">
      <c r="B276" s="165"/>
      <c r="C276" s="166"/>
      <c r="D276" s="166"/>
      <c r="E276" s="166"/>
    </row>
    <row r="277" spans="2:5" s="161" customFormat="1">
      <c r="B277" s="165"/>
      <c r="C277" s="166"/>
      <c r="D277" s="166"/>
      <c r="E277" s="166"/>
    </row>
    <row r="278" spans="2:5" s="161" customFormat="1">
      <c r="B278" s="165"/>
      <c r="C278" s="166"/>
      <c r="D278" s="166"/>
      <c r="E278" s="166"/>
    </row>
    <row r="279" spans="2:5" s="161" customFormat="1">
      <c r="B279" s="165"/>
      <c r="C279" s="166"/>
      <c r="D279" s="166"/>
      <c r="E279" s="166"/>
    </row>
    <row r="280" spans="2:5" s="161" customFormat="1">
      <c r="B280" s="165"/>
      <c r="C280" s="166"/>
      <c r="D280" s="166"/>
      <c r="E280" s="166"/>
    </row>
    <row r="281" spans="2:5" s="161" customFormat="1">
      <c r="B281" s="165"/>
      <c r="C281" s="166"/>
      <c r="D281" s="166"/>
      <c r="E281" s="166"/>
    </row>
    <row r="282" spans="2:5" s="161" customFormat="1">
      <c r="B282" s="165"/>
      <c r="C282" s="166"/>
      <c r="D282" s="166"/>
      <c r="E282" s="166"/>
    </row>
    <row r="283" spans="2:5" s="161" customFormat="1">
      <c r="B283" s="165"/>
      <c r="C283" s="166"/>
      <c r="D283" s="166"/>
      <c r="E283" s="166"/>
    </row>
    <row r="284" spans="2:5" s="161" customFormat="1">
      <c r="B284" s="165"/>
      <c r="C284" s="166"/>
      <c r="D284" s="166"/>
      <c r="E284" s="166"/>
    </row>
    <row r="285" spans="2:5" s="161" customFormat="1">
      <c r="B285" s="165"/>
      <c r="C285" s="166"/>
      <c r="D285" s="166"/>
      <c r="E285" s="166"/>
    </row>
    <row r="286" spans="2:5" s="161" customFormat="1">
      <c r="B286" s="165"/>
      <c r="C286" s="166"/>
      <c r="D286" s="166"/>
      <c r="E286" s="166"/>
    </row>
    <row r="287" spans="2:5" s="161" customFormat="1">
      <c r="B287" s="165"/>
      <c r="C287" s="166"/>
      <c r="D287" s="166"/>
      <c r="E287" s="166"/>
    </row>
    <row r="288" spans="2:5" s="161" customFormat="1">
      <c r="B288" s="165"/>
      <c r="C288" s="166"/>
      <c r="D288" s="166"/>
      <c r="E288" s="166"/>
    </row>
    <row r="289" spans="2:5" s="161" customFormat="1">
      <c r="B289" s="165"/>
      <c r="C289" s="166"/>
      <c r="D289" s="166"/>
      <c r="E289" s="166"/>
    </row>
    <row r="290" spans="2:5" s="161" customFormat="1">
      <c r="B290" s="165"/>
      <c r="C290" s="166"/>
      <c r="D290" s="166"/>
      <c r="E290" s="166"/>
    </row>
    <row r="291" spans="2:5" s="161" customFormat="1">
      <c r="B291" s="165"/>
      <c r="C291" s="166"/>
      <c r="D291" s="166"/>
      <c r="E291" s="166"/>
    </row>
    <row r="292" spans="2:5" s="161" customFormat="1">
      <c r="B292" s="165"/>
      <c r="C292" s="166"/>
      <c r="D292" s="166"/>
      <c r="E292" s="166"/>
    </row>
    <row r="293" spans="2:5" s="161" customFormat="1">
      <c r="B293" s="165"/>
      <c r="C293" s="166"/>
      <c r="D293" s="166"/>
      <c r="E293" s="166"/>
    </row>
    <row r="294" spans="2:5" s="161" customFormat="1">
      <c r="B294" s="165"/>
      <c r="C294" s="166"/>
      <c r="D294" s="166"/>
      <c r="E294" s="166"/>
    </row>
    <row r="295" spans="2:5" s="161" customFormat="1">
      <c r="B295" s="165"/>
      <c r="C295" s="166"/>
      <c r="D295" s="166"/>
      <c r="E295" s="166"/>
    </row>
    <row r="296" spans="2:5" s="161" customFormat="1">
      <c r="B296" s="165"/>
      <c r="C296" s="166"/>
      <c r="D296" s="166"/>
      <c r="E296" s="166"/>
    </row>
    <row r="297" spans="2:5" s="161" customFormat="1">
      <c r="B297" s="165"/>
      <c r="C297" s="166"/>
      <c r="D297" s="166"/>
      <c r="E297" s="166"/>
    </row>
    <row r="298" spans="2:5" s="161" customFormat="1">
      <c r="B298" s="165"/>
      <c r="C298" s="166"/>
      <c r="D298" s="166"/>
      <c r="E298" s="166"/>
    </row>
    <row r="299" spans="2:5" s="161" customFormat="1">
      <c r="B299" s="165"/>
      <c r="C299" s="166"/>
      <c r="D299" s="166"/>
      <c r="E299" s="166"/>
    </row>
    <row r="300" spans="2:5" s="161" customFormat="1">
      <c r="B300" s="165"/>
      <c r="C300" s="166"/>
      <c r="D300" s="166"/>
      <c r="E300" s="166"/>
    </row>
    <row r="301" spans="2:5" s="161" customFormat="1">
      <c r="B301" s="165"/>
      <c r="C301" s="166"/>
      <c r="D301" s="166"/>
      <c r="E301" s="166"/>
    </row>
    <row r="302" spans="2:5" s="161" customFormat="1">
      <c r="B302" s="165"/>
      <c r="C302" s="166"/>
      <c r="D302" s="166"/>
      <c r="E302" s="166"/>
    </row>
    <row r="303" spans="2:5" s="161" customFormat="1">
      <c r="B303" s="165"/>
      <c r="C303" s="166"/>
      <c r="D303" s="166"/>
      <c r="E303" s="166"/>
    </row>
    <row r="304" spans="2:5" s="161" customFormat="1">
      <c r="B304" s="165"/>
      <c r="C304" s="166"/>
      <c r="D304" s="166"/>
      <c r="E304" s="166"/>
    </row>
    <row r="305" spans="2:6" s="161" customFormat="1">
      <c r="B305" s="165"/>
      <c r="C305" s="166"/>
      <c r="D305" s="166"/>
      <c r="E305" s="166"/>
    </row>
    <row r="306" spans="2:6" s="161" customFormat="1">
      <c r="B306" s="165"/>
      <c r="C306" s="166"/>
      <c r="D306" s="166"/>
      <c r="E306" s="166"/>
    </row>
    <row r="307" spans="2:6" s="161" customFormat="1">
      <c r="B307" s="165"/>
      <c r="C307" s="166"/>
      <c r="D307" s="166"/>
      <c r="E307" s="166"/>
    </row>
    <row r="308" spans="2:6" s="161" customFormat="1">
      <c r="B308" s="165"/>
      <c r="C308" s="166"/>
      <c r="D308" s="166"/>
      <c r="E308" s="166"/>
    </row>
    <row r="309" spans="2:6" s="161" customFormat="1" ht="13.8">
      <c r="B309" s="165"/>
      <c r="C309" s="166"/>
      <c r="D309" s="166"/>
      <c r="E309" s="166"/>
      <c r="F309" s="223"/>
    </row>
    <row r="310" spans="2:6" s="161" customFormat="1" ht="13.8">
      <c r="B310" s="165"/>
      <c r="C310" s="166"/>
      <c r="D310" s="166"/>
      <c r="E310" s="166"/>
      <c r="F310" s="224"/>
    </row>
    <row r="311" spans="2:6" s="161" customFormat="1">
      <c r="B311" s="165"/>
      <c r="C311" s="166"/>
      <c r="D311" s="166"/>
      <c r="E311" s="166"/>
    </row>
    <row r="312" spans="2:6" s="161" customFormat="1">
      <c r="B312" s="165"/>
      <c r="C312" s="166"/>
      <c r="D312" s="166"/>
      <c r="E312" s="166"/>
    </row>
    <row r="313" spans="2:6" s="161" customFormat="1">
      <c r="B313" s="165"/>
      <c r="C313" s="166"/>
      <c r="D313" s="166"/>
      <c r="E313" s="166"/>
    </row>
    <row r="314" spans="2:6" s="161" customFormat="1">
      <c r="B314" s="165"/>
      <c r="C314" s="166"/>
      <c r="D314" s="166"/>
      <c r="E314" s="166"/>
    </row>
    <row r="315" spans="2:6" s="161" customFormat="1">
      <c r="B315" s="165"/>
      <c r="C315" s="166"/>
      <c r="D315" s="166"/>
      <c r="E315" s="166"/>
    </row>
    <row r="316" spans="2:6" s="161" customFormat="1">
      <c r="B316" s="165"/>
      <c r="C316" s="166"/>
      <c r="D316" s="166"/>
      <c r="E316" s="166"/>
    </row>
    <row r="317" spans="2:6" s="161" customFormat="1">
      <c r="B317" s="165"/>
      <c r="C317" s="166"/>
      <c r="D317" s="166"/>
      <c r="E317" s="166"/>
    </row>
    <row r="318" spans="2:6" s="161" customFormat="1" ht="13.8">
      <c r="B318" s="165"/>
      <c r="C318" s="166"/>
      <c r="D318" s="166"/>
      <c r="E318" s="166"/>
      <c r="F318" s="224"/>
    </row>
    <row r="319" spans="2:6" s="161" customFormat="1" ht="13.8">
      <c r="B319" s="165"/>
      <c r="C319" s="166"/>
      <c r="D319" s="166"/>
      <c r="E319" s="166"/>
      <c r="F319" s="224"/>
    </row>
    <row r="320" spans="2:6" s="161" customFormat="1">
      <c r="B320" s="165"/>
      <c r="C320" s="166"/>
      <c r="D320" s="166"/>
      <c r="E320" s="166"/>
    </row>
    <row r="321" spans="1:6" s="161" customFormat="1">
      <c r="B321" s="165"/>
      <c r="C321" s="166"/>
      <c r="D321" s="166"/>
      <c r="E321" s="166"/>
    </row>
    <row r="322" spans="1:6" s="161" customFormat="1">
      <c r="B322" s="165"/>
      <c r="C322" s="166"/>
      <c r="D322" s="166"/>
      <c r="E322" s="166"/>
    </row>
    <row r="323" spans="1:6" s="161" customFormat="1">
      <c r="B323" s="165"/>
      <c r="C323" s="166"/>
      <c r="D323" s="166"/>
      <c r="E323" s="166"/>
    </row>
    <row r="324" spans="1:6" s="161" customFormat="1">
      <c r="B324" s="165"/>
      <c r="C324" s="166"/>
      <c r="D324" s="166"/>
      <c r="E324" s="166"/>
    </row>
    <row r="325" spans="1:6" s="161" customFormat="1">
      <c r="B325" s="165"/>
      <c r="C325" s="166"/>
      <c r="D325" s="166"/>
      <c r="E325" s="166"/>
    </row>
    <row r="326" spans="1:6" s="161" customFormat="1">
      <c r="B326" s="165"/>
      <c r="C326" s="166"/>
      <c r="D326" s="166"/>
      <c r="E326" s="166"/>
    </row>
    <row r="327" spans="1:6" s="161" customFormat="1" ht="15">
      <c r="B327" s="165"/>
      <c r="C327" s="166"/>
      <c r="D327" s="166"/>
      <c r="E327" s="166"/>
      <c r="F327" s="225"/>
    </row>
    <row r="328" spans="1:6" s="161" customFormat="1" ht="15">
      <c r="B328" s="165"/>
      <c r="C328" s="166"/>
      <c r="D328" s="166"/>
      <c r="E328" s="166"/>
      <c r="F328" s="225"/>
    </row>
    <row r="329" spans="1:6" s="161" customFormat="1">
      <c r="B329" s="165"/>
      <c r="C329" s="166"/>
      <c r="D329" s="166"/>
      <c r="E329" s="166"/>
    </row>
    <row r="330" spans="1:6" s="161" customFormat="1">
      <c r="B330" s="165"/>
      <c r="C330" s="166"/>
      <c r="D330" s="166"/>
      <c r="E330" s="166"/>
    </row>
    <row r="331" spans="1:6" s="161" customFormat="1">
      <c r="B331" s="165"/>
      <c r="C331" s="166"/>
      <c r="D331" s="166"/>
      <c r="E331" s="166"/>
    </row>
    <row r="332" spans="1:6" s="161" customFormat="1">
      <c r="B332" s="165"/>
      <c r="C332" s="166"/>
      <c r="D332" s="166"/>
      <c r="E332" s="166"/>
    </row>
    <row r="333" spans="1:6" s="161" customFormat="1">
      <c r="B333" s="165"/>
      <c r="C333" s="166"/>
      <c r="D333" s="166"/>
      <c r="E333" s="166"/>
    </row>
    <row r="334" spans="1:6" s="161" customFormat="1">
      <c r="B334" s="165"/>
      <c r="C334" s="166"/>
      <c r="D334" s="166"/>
      <c r="E334" s="166"/>
    </row>
    <row r="335" spans="1:6" s="161" customFormat="1">
      <c r="B335" s="165"/>
      <c r="C335" s="166"/>
      <c r="D335" s="166"/>
      <c r="E335" s="166"/>
    </row>
    <row r="336" spans="1:6" s="161" customFormat="1">
      <c r="A336" s="226"/>
      <c r="B336" s="219"/>
      <c r="C336" s="227"/>
      <c r="D336" s="228"/>
      <c r="E336" s="228"/>
      <c r="F336" s="229"/>
    </row>
    <row r="337" spans="2:6" s="161" customFormat="1">
      <c r="B337" s="165"/>
      <c r="C337" s="166"/>
      <c r="D337" s="166"/>
      <c r="E337" s="166"/>
      <c r="F337" s="229"/>
    </row>
    <row r="338" spans="2:6" s="161" customFormat="1">
      <c r="B338" s="165"/>
      <c r="C338" s="166"/>
      <c r="D338" s="166"/>
      <c r="E338" s="166"/>
    </row>
    <row r="339" spans="2:6" s="161" customFormat="1">
      <c r="B339" s="165"/>
      <c r="C339" s="166"/>
      <c r="D339" s="166"/>
      <c r="E339" s="166"/>
    </row>
    <row r="340" spans="2:6" s="161" customFormat="1">
      <c r="B340" s="165"/>
      <c r="C340" s="166"/>
      <c r="D340" s="166"/>
      <c r="E340" s="166"/>
    </row>
    <row r="341" spans="2:6" s="161" customFormat="1">
      <c r="B341" s="165"/>
      <c r="C341" s="166"/>
      <c r="D341" s="166"/>
      <c r="E341" s="166"/>
    </row>
    <row r="342" spans="2:6" s="161" customFormat="1">
      <c r="B342" s="165"/>
      <c r="C342" s="166"/>
      <c r="D342" s="166"/>
      <c r="E342" s="166"/>
    </row>
    <row r="343" spans="2:6" s="161" customFormat="1">
      <c r="B343" s="165"/>
      <c r="C343" s="166"/>
      <c r="D343" s="166"/>
      <c r="E343" s="166"/>
    </row>
    <row r="344" spans="2:6" s="161" customFormat="1">
      <c r="B344" s="165"/>
      <c r="C344" s="166"/>
      <c r="D344" s="166"/>
      <c r="E344" s="166"/>
    </row>
    <row r="345" spans="2:6" s="161" customFormat="1">
      <c r="B345" s="165"/>
      <c r="C345" s="166"/>
      <c r="D345" s="166"/>
      <c r="E345" s="166"/>
    </row>
    <row r="346" spans="2:6" s="161" customFormat="1">
      <c r="B346" s="165"/>
      <c r="C346" s="166"/>
      <c r="D346" s="166"/>
      <c r="E346" s="166"/>
    </row>
    <row r="347" spans="2:6" s="161" customFormat="1">
      <c r="B347" s="165"/>
      <c r="C347" s="166"/>
      <c r="D347" s="166"/>
      <c r="E347" s="166"/>
    </row>
    <row r="348" spans="2:6" s="161" customFormat="1">
      <c r="B348" s="165"/>
      <c r="C348" s="166"/>
      <c r="D348" s="166"/>
      <c r="E348" s="166"/>
    </row>
    <row r="349" spans="2:6" s="161" customFormat="1">
      <c r="B349" s="165"/>
      <c r="C349" s="166"/>
      <c r="D349" s="166"/>
      <c r="E349" s="166"/>
    </row>
    <row r="350" spans="2:6" s="161" customFormat="1">
      <c r="B350" s="165"/>
      <c r="C350" s="166"/>
      <c r="D350" s="166"/>
      <c r="E350" s="166"/>
    </row>
    <row r="351" spans="2:6" s="161" customFormat="1">
      <c r="B351" s="165"/>
      <c r="C351" s="166"/>
      <c r="D351" s="166"/>
      <c r="E351" s="166"/>
    </row>
    <row r="352" spans="2:6" s="161" customFormat="1">
      <c r="B352" s="165"/>
      <c r="C352" s="166"/>
      <c r="D352" s="166"/>
      <c r="E352" s="166"/>
    </row>
    <row r="353" spans="2:5" s="161" customFormat="1">
      <c r="B353" s="165"/>
      <c r="C353" s="166"/>
      <c r="D353" s="166"/>
      <c r="E353" s="166"/>
    </row>
    <row r="354" spans="2:5" s="161" customFormat="1">
      <c r="B354" s="165"/>
      <c r="C354" s="166"/>
      <c r="D354" s="166"/>
      <c r="E354" s="166"/>
    </row>
    <row r="355" spans="2:5" s="161" customFormat="1">
      <c r="B355" s="165"/>
      <c r="C355" s="166"/>
      <c r="D355" s="166"/>
      <c r="E355" s="166"/>
    </row>
    <row r="356" spans="2:5" s="161" customFormat="1">
      <c r="B356" s="165"/>
      <c r="C356" s="166"/>
      <c r="D356" s="166"/>
      <c r="E356" s="166"/>
    </row>
    <row r="357" spans="2:5" s="161" customFormat="1">
      <c r="B357" s="165"/>
      <c r="C357" s="166"/>
      <c r="D357" s="166"/>
      <c r="E357" s="166"/>
    </row>
    <row r="358" spans="2:5" s="161" customFormat="1">
      <c r="B358" s="165"/>
      <c r="C358" s="166"/>
      <c r="D358" s="166"/>
      <c r="E358" s="166"/>
    </row>
    <row r="359" spans="2:5" s="161" customFormat="1">
      <c r="B359" s="165"/>
      <c r="C359" s="166"/>
      <c r="D359" s="166"/>
      <c r="E359" s="166"/>
    </row>
    <row r="360" spans="2:5" s="161" customFormat="1">
      <c r="B360" s="165"/>
      <c r="C360" s="166"/>
      <c r="D360" s="166"/>
      <c r="E360" s="166"/>
    </row>
    <row r="361" spans="2:5" s="161" customFormat="1">
      <c r="B361" s="165"/>
      <c r="C361" s="166"/>
      <c r="D361" s="166"/>
      <c r="E361" s="166"/>
    </row>
    <row r="362" spans="2:5" s="161" customFormat="1">
      <c r="B362" s="165"/>
      <c r="C362" s="166"/>
      <c r="D362" s="166"/>
      <c r="E362" s="166"/>
    </row>
    <row r="363" spans="2:5" s="161" customFormat="1">
      <c r="B363" s="165"/>
      <c r="C363" s="166"/>
      <c r="D363" s="166"/>
      <c r="E363" s="166"/>
    </row>
    <row r="364" spans="2:5" s="161" customFormat="1">
      <c r="B364" s="165"/>
      <c r="C364" s="166"/>
      <c r="D364" s="166"/>
      <c r="E364" s="166"/>
    </row>
    <row r="365" spans="2:5" s="161" customFormat="1">
      <c r="B365" s="165"/>
      <c r="C365" s="166"/>
      <c r="D365" s="166"/>
      <c r="E365" s="166"/>
    </row>
    <row r="366" spans="2:5" s="161" customFormat="1">
      <c r="B366" s="165"/>
      <c r="C366" s="166"/>
      <c r="D366" s="166"/>
      <c r="E366" s="166"/>
    </row>
    <row r="367" spans="2:5" s="161" customFormat="1">
      <c r="B367" s="165"/>
      <c r="C367" s="166"/>
      <c r="D367" s="166"/>
      <c r="E367" s="166"/>
    </row>
    <row r="368" spans="2:5" s="161" customFormat="1">
      <c r="B368" s="165"/>
      <c r="C368" s="166"/>
      <c r="D368" s="166"/>
      <c r="E368" s="166"/>
    </row>
    <row r="369" spans="2:5" s="161" customFormat="1">
      <c r="B369" s="165"/>
      <c r="C369" s="166"/>
      <c r="D369" s="166"/>
      <c r="E369" s="166"/>
    </row>
    <row r="370" spans="2:5" s="161" customFormat="1">
      <c r="B370" s="165"/>
      <c r="C370" s="166"/>
      <c r="D370" s="166"/>
      <c r="E370" s="166"/>
    </row>
    <row r="371" spans="2:5" s="161" customFormat="1">
      <c r="B371" s="165"/>
      <c r="C371" s="166"/>
      <c r="D371" s="166"/>
      <c r="E371" s="166"/>
    </row>
    <row r="372" spans="2:5" s="161" customFormat="1">
      <c r="B372" s="165"/>
      <c r="C372" s="166"/>
      <c r="D372" s="166"/>
      <c r="E372" s="166"/>
    </row>
    <row r="373" spans="2:5" s="161" customFormat="1">
      <c r="B373" s="165"/>
      <c r="C373" s="166"/>
      <c r="D373" s="166"/>
      <c r="E373" s="166"/>
    </row>
    <row r="374" spans="2:5" s="161" customFormat="1">
      <c r="B374" s="165"/>
      <c r="C374" s="166"/>
      <c r="D374" s="166"/>
      <c r="E374" s="166"/>
    </row>
    <row r="375" spans="2:5" s="161" customFormat="1">
      <c r="B375" s="165"/>
      <c r="C375" s="166"/>
      <c r="D375" s="166"/>
      <c r="E375" s="166"/>
    </row>
    <row r="376" spans="2:5" s="161" customFormat="1">
      <c r="B376" s="165"/>
      <c r="C376" s="166"/>
      <c r="D376" s="166"/>
      <c r="E376" s="166"/>
    </row>
    <row r="377" spans="2:5" s="161" customFormat="1">
      <c r="B377" s="165"/>
      <c r="C377" s="166"/>
      <c r="D377" s="166"/>
      <c r="E377" s="166"/>
    </row>
    <row r="378" spans="2:5" s="161" customFormat="1">
      <c r="B378" s="165"/>
      <c r="C378" s="166"/>
      <c r="D378" s="166"/>
      <c r="E378" s="166"/>
    </row>
    <row r="379" spans="2:5" s="161" customFormat="1">
      <c r="B379" s="165"/>
      <c r="C379" s="166"/>
      <c r="D379" s="166"/>
      <c r="E379" s="166"/>
    </row>
    <row r="380" spans="2:5" s="161" customFormat="1">
      <c r="B380" s="165"/>
      <c r="C380" s="166"/>
      <c r="D380" s="166"/>
      <c r="E380" s="166"/>
    </row>
    <row r="381" spans="2:5">
      <c r="B381" s="165"/>
      <c r="C381" s="166"/>
      <c r="D381" s="166"/>
      <c r="E381" s="166"/>
    </row>
    <row r="382" spans="2:5">
      <c r="B382" s="165"/>
      <c r="C382" s="166"/>
      <c r="D382" s="166"/>
      <c r="E382" s="166"/>
    </row>
    <row r="383" spans="2:5" s="161" customFormat="1">
      <c r="B383" s="165"/>
      <c r="C383" s="166"/>
      <c r="D383" s="166"/>
      <c r="E383" s="166"/>
    </row>
    <row r="384" spans="2:5" s="161" customFormat="1">
      <c r="B384" s="165"/>
      <c r="C384" s="166"/>
      <c r="D384" s="166"/>
      <c r="E384" s="166"/>
    </row>
    <row r="385" spans="2:5" s="161" customFormat="1">
      <c r="B385" s="165"/>
      <c r="C385" s="166"/>
      <c r="D385" s="166"/>
      <c r="E385" s="166"/>
    </row>
    <row r="386" spans="2:5" s="161" customFormat="1">
      <c r="B386" s="165"/>
      <c r="C386" s="166"/>
      <c r="D386" s="166"/>
      <c r="E386" s="166"/>
    </row>
    <row r="387" spans="2:5" s="161" customFormat="1">
      <c r="B387" s="165"/>
      <c r="C387" s="166"/>
      <c r="D387" s="166"/>
      <c r="E387" s="166"/>
    </row>
    <row r="388" spans="2:5" s="161" customFormat="1">
      <c r="B388" s="165"/>
      <c r="C388" s="166"/>
      <c r="D388" s="166"/>
      <c r="E388" s="166"/>
    </row>
    <row r="389" spans="2:5" s="161" customFormat="1">
      <c r="B389" s="165"/>
      <c r="C389" s="166"/>
      <c r="D389" s="166"/>
      <c r="E389" s="166"/>
    </row>
    <row r="390" spans="2:5">
      <c r="B390" s="165"/>
      <c r="C390" s="166"/>
      <c r="D390" s="166"/>
      <c r="E390" s="166"/>
    </row>
    <row r="392" spans="2:5" s="161" customFormat="1">
      <c r="B392" s="165"/>
      <c r="C392" s="166"/>
      <c r="D392" s="166"/>
      <c r="E392" s="166"/>
    </row>
    <row r="393" spans="2:5" s="161" customFormat="1">
      <c r="B393" s="165"/>
      <c r="C393" s="166"/>
      <c r="D393" s="166"/>
      <c r="E393" s="166"/>
    </row>
    <row r="394" spans="2:5" s="161" customFormat="1">
      <c r="B394" s="165"/>
      <c r="C394" s="166"/>
      <c r="D394" s="166"/>
      <c r="E394" s="166"/>
    </row>
    <row r="395" spans="2:5" s="161" customFormat="1">
      <c r="B395" s="165"/>
      <c r="C395" s="166"/>
      <c r="D395" s="166"/>
      <c r="E395" s="166"/>
    </row>
    <row r="396" spans="2:5" s="161" customFormat="1">
      <c r="B396" s="165"/>
      <c r="C396" s="166"/>
      <c r="D396" s="166"/>
      <c r="E396" s="166"/>
    </row>
    <row r="397" spans="2:5" s="161" customFormat="1">
      <c r="B397" s="165"/>
      <c r="C397" s="166"/>
      <c r="D397" s="166"/>
      <c r="E397" s="166"/>
    </row>
    <row r="398" spans="2:5" s="161" customFormat="1">
      <c r="B398" s="165"/>
      <c r="C398" s="166"/>
      <c r="D398" s="166"/>
      <c r="E398" s="166"/>
    </row>
    <row r="399" spans="2:5">
      <c r="B399" s="165"/>
      <c r="C399" s="166"/>
      <c r="D399" s="166"/>
      <c r="E399" s="166"/>
    </row>
    <row r="400" spans="2:5">
      <c r="B400" s="165"/>
      <c r="C400" s="166"/>
      <c r="D400" s="166"/>
      <c r="E400" s="166"/>
    </row>
    <row r="401" spans="2:5" s="161" customFormat="1">
      <c r="B401" s="165"/>
      <c r="C401" s="166"/>
      <c r="D401" s="166"/>
      <c r="E401" s="166"/>
    </row>
    <row r="402" spans="2:5" s="161" customFormat="1">
      <c r="B402" s="165"/>
      <c r="C402" s="166"/>
      <c r="D402" s="166"/>
      <c r="E402" s="166"/>
    </row>
    <row r="403" spans="2:5" s="161" customFormat="1">
      <c r="B403" s="165"/>
      <c r="C403" s="166"/>
      <c r="D403" s="166"/>
      <c r="E403" s="166"/>
    </row>
    <row r="404" spans="2:5" s="161" customFormat="1">
      <c r="B404" s="165"/>
      <c r="C404" s="166"/>
      <c r="D404" s="166"/>
      <c r="E404" s="166"/>
    </row>
    <row r="405" spans="2:5" s="161" customFormat="1">
      <c r="B405" s="165"/>
      <c r="C405" s="166"/>
      <c r="D405" s="166"/>
      <c r="E405" s="166"/>
    </row>
    <row r="406" spans="2:5" s="161" customFormat="1">
      <c r="B406" s="165"/>
      <c r="C406" s="166"/>
      <c r="D406" s="166"/>
      <c r="E406" s="166"/>
    </row>
    <row r="407" spans="2:5" s="161" customFormat="1">
      <c r="B407" s="165"/>
      <c r="C407" s="166"/>
      <c r="D407" s="166"/>
      <c r="E407" s="166"/>
    </row>
    <row r="408" spans="2:5" s="161" customFormat="1">
      <c r="B408" s="165"/>
      <c r="C408" s="166"/>
      <c r="D408" s="166"/>
      <c r="E408" s="166"/>
    </row>
    <row r="409" spans="2:5">
      <c r="B409" s="165"/>
      <c r="C409" s="166"/>
      <c r="D409" s="166"/>
      <c r="E409" s="166"/>
    </row>
    <row r="411" spans="2:5" s="161" customFormat="1">
      <c r="B411" s="165"/>
      <c r="C411" s="166"/>
      <c r="D411" s="166"/>
      <c r="E411" s="166"/>
    </row>
    <row r="412" spans="2:5" s="161" customFormat="1">
      <c r="B412" s="165"/>
      <c r="C412" s="166"/>
      <c r="D412" s="166"/>
      <c r="E412" s="166"/>
    </row>
    <row r="413" spans="2:5" s="161" customFormat="1">
      <c r="B413" s="165"/>
      <c r="C413" s="166"/>
      <c r="D413" s="166"/>
      <c r="E413" s="166"/>
    </row>
    <row r="414" spans="2:5" s="161" customFormat="1">
      <c r="B414" s="165"/>
      <c r="C414" s="166"/>
      <c r="D414" s="166"/>
      <c r="E414" s="166"/>
    </row>
    <row r="415" spans="2:5" s="161" customFormat="1">
      <c r="B415" s="165"/>
      <c r="C415" s="166"/>
      <c r="D415" s="166"/>
      <c r="E415" s="166"/>
    </row>
    <row r="416" spans="2:5" s="161" customFormat="1">
      <c r="B416" s="165"/>
      <c r="C416" s="166"/>
      <c r="D416" s="166"/>
      <c r="E416" s="166"/>
    </row>
    <row r="417" spans="2:5" s="161" customFormat="1">
      <c r="B417" s="165"/>
      <c r="C417" s="166"/>
      <c r="D417" s="166"/>
      <c r="E417" s="166"/>
    </row>
    <row r="418" spans="2:5" s="161" customFormat="1">
      <c r="B418" s="165"/>
      <c r="C418" s="166"/>
      <c r="D418" s="166"/>
      <c r="E418" s="166"/>
    </row>
    <row r="419" spans="2:5" s="161" customFormat="1">
      <c r="B419" s="165"/>
      <c r="C419" s="166"/>
      <c r="D419" s="166"/>
      <c r="E419" s="166"/>
    </row>
    <row r="420" spans="2:5" s="161" customFormat="1">
      <c r="B420" s="165"/>
      <c r="C420" s="166"/>
      <c r="D420" s="166"/>
      <c r="E420" s="166"/>
    </row>
    <row r="421" spans="2:5" s="161" customFormat="1">
      <c r="B421" s="165"/>
      <c r="C421" s="166"/>
      <c r="D421" s="166"/>
      <c r="E421" s="166"/>
    </row>
    <row r="422" spans="2:5">
      <c r="B422" s="165"/>
      <c r="C422" s="166"/>
      <c r="D422" s="166"/>
      <c r="E422" s="166"/>
    </row>
    <row r="423" spans="2:5">
      <c r="B423" s="165"/>
      <c r="C423" s="166"/>
      <c r="D423" s="166"/>
      <c r="E423" s="166"/>
    </row>
    <row r="424" spans="2:5" s="161" customFormat="1">
      <c r="B424" s="165"/>
      <c r="C424" s="166"/>
      <c r="D424" s="166"/>
      <c r="E424" s="166"/>
    </row>
    <row r="425" spans="2:5" s="161" customFormat="1">
      <c r="B425" s="165"/>
      <c r="C425" s="166"/>
      <c r="D425" s="166"/>
      <c r="E425" s="166"/>
    </row>
    <row r="426" spans="2:5" s="161" customFormat="1">
      <c r="B426" s="165"/>
      <c r="C426" s="166"/>
      <c r="D426" s="166"/>
      <c r="E426" s="166"/>
    </row>
    <row r="427" spans="2:5" s="161" customFormat="1">
      <c r="B427" s="165"/>
      <c r="C427" s="166"/>
      <c r="D427" s="166"/>
      <c r="E427" s="166"/>
    </row>
    <row r="428" spans="2:5" s="161" customFormat="1">
      <c r="B428" s="165"/>
      <c r="C428" s="166"/>
      <c r="D428" s="166"/>
      <c r="E428" s="166"/>
    </row>
    <row r="429" spans="2:5" s="161" customFormat="1">
      <c r="B429" s="165"/>
      <c r="C429" s="166"/>
      <c r="D429" s="166"/>
      <c r="E429" s="166"/>
    </row>
    <row r="430" spans="2:5" s="161" customFormat="1">
      <c r="B430" s="165"/>
      <c r="C430" s="166"/>
      <c r="D430" s="166"/>
      <c r="E430" s="166"/>
    </row>
    <row r="431" spans="2:5">
      <c r="B431" s="165"/>
      <c r="C431" s="166"/>
      <c r="D431" s="166"/>
      <c r="E431" s="166"/>
    </row>
    <row r="432" spans="2:5">
      <c r="B432" s="165"/>
      <c r="C432" s="166"/>
      <c r="D432" s="166"/>
      <c r="E432" s="166"/>
    </row>
    <row r="433" spans="2:5" s="161" customFormat="1">
      <c r="B433" s="165"/>
      <c r="C433" s="166"/>
      <c r="D433" s="166"/>
      <c r="E433" s="166"/>
    </row>
    <row r="434" spans="2:5" s="161" customFormat="1">
      <c r="B434" s="165"/>
      <c r="C434" s="166"/>
      <c r="D434" s="166"/>
      <c r="E434" s="166"/>
    </row>
    <row r="435" spans="2:5" s="161" customFormat="1">
      <c r="B435" s="165"/>
      <c r="C435" s="166"/>
      <c r="D435" s="166"/>
      <c r="E435" s="166"/>
    </row>
    <row r="436" spans="2:5" s="161" customFormat="1">
      <c r="B436" s="165"/>
      <c r="C436" s="166"/>
      <c r="D436" s="166"/>
      <c r="E436" s="166"/>
    </row>
    <row r="437" spans="2:5" s="161" customFormat="1">
      <c r="B437" s="165"/>
      <c r="C437" s="166"/>
      <c r="D437" s="166"/>
      <c r="E437" s="166"/>
    </row>
    <row r="438" spans="2:5" s="161" customFormat="1">
      <c r="B438" s="165"/>
      <c r="C438" s="166"/>
      <c r="D438" s="166"/>
      <c r="E438" s="166"/>
    </row>
    <row r="439" spans="2:5" s="161" customFormat="1">
      <c r="B439" s="165"/>
      <c r="C439" s="166"/>
      <c r="D439" s="166"/>
      <c r="E439" s="166"/>
    </row>
    <row r="440" spans="2:5">
      <c r="B440" s="165"/>
      <c r="C440" s="166"/>
      <c r="D440" s="166"/>
      <c r="E440" s="166"/>
    </row>
    <row r="441" spans="2:5">
      <c r="B441" s="165"/>
      <c r="C441" s="166"/>
      <c r="D441" s="166"/>
      <c r="E441" s="166"/>
    </row>
    <row r="442" spans="2:5" s="161" customFormat="1">
      <c r="B442" s="165"/>
      <c r="C442" s="166"/>
      <c r="D442" s="166"/>
      <c r="E442" s="166"/>
    </row>
    <row r="443" spans="2:5" s="161" customFormat="1">
      <c r="B443" s="165"/>
      <c r="C443" s="166"/>
      <c r="D443" s="166"/>
      <c r="E443" s="166"/>
    </row>
    <row r="444" spans="2:5" s="161" customFormat="1">
      <c r="B444" s="165"/>
      <c r="C444" s="166"/>
      <c r="D444" s="166"/>
      <c r="E444" s="166"/>
    </row>
    <row r="445" spans="2:5" s="161" customFormat="1">
      <c r="B445" s="165"/>
      <c r="C445" s="166"/>
      <c r="D445" s="166"/>
      <c r="E445" s="166"/>
    </row>
    <row r="446" spans="2:5" s="161" customFormat="1">
      <c r="B446" s="165"/>
      <c r="C446" s="166"/>
      <c r="D446" s="166"/>
      <c r="E446" s="166"/>
    </row>
    <row r="447" spans="2:5" s="161" customFormat="1">
      <c r="B447" s="165"/>
      <c r="C447" s="166"/>
      <c r="D447" s="166"/>
      <c r="E447" s="166"/>
    </row>
    <row r="448" spans="2:5" s="161" customFormat="1">
      <c r="B448" s="165"/>
      <c r="C448" s="166"/>
      <c r="D448" s="166"/>
      <c r="E448" s="166"/>
    </row>
    <row r="449" spans="2:5">
      <c r="B449" s="165"/>
      <c r="C449" s="166"/>
      <c r="D449" s="166"/>
      <c r="E449" s="166"/>
    </row>
    <row r="450" spans="2:5">
      <c r="B450" s="165"/>
      <c r="C450" s="166"/>
      <c r="D450" s="166"/>
      <c r="E450" s="166"/>
    </row>
    <row r="451" spans="2:5">
      <c r="B451" s="165"/>
      <c r="C451" s="166"/>
      <c r="D451" s="166"/>
      <c r="E451" s="166"/>
    </row>
    <row r="452" spans="2:5">
      <c r="B452" s="165"/>
      <c r="C452" s="166"/>
      <c r="D452" s="166"/>
      <c r="E452" s="166"/>
    </row>
    <row r="453" spans="2:5">
      <c r="B453" s="165"/>
      <c r="C453" s="166"/>
      <c r="D453" s="166"/>
      <c r="E453" s="166"/>
    </row>
    <row r="454" spans="2:5">
      <c r="B454" s="165"/>
      <c r="C454" s="166"/>
      <c r="D454" s="166"/>
      <c r="E454" s="166"/>
    </row>
    <row r="455" spans="2:5">
      <c r="B455" s="165"/>
      <c r="C455" s="166"/>
      <c r="D455" s="166"/>
      <c r="E455" s="166"/>
    </row>
    <row r="456" spans="2:5">
      <c r="B456" s="165"/>
      <c r="C456" s="166"/>
      <c r="D456" s="166"/>
      <c r="E456" s="166"/>
    </row>
    <row r="457" spans="2:5">
      <c r="B457" s="165"/>
      <c r="C457" s="166"/>
      <c r="D457" s="166"/>
      <c r="E457" s="166"/>
    </row>
    <row r="458" spans="2:5">
      <c r="B458" s="165"/>
      <c r="C458" s="166"/>
      <c r="D458" s="166"/>
      <c r="E458" s="166"/>
    </row>
    <row r="459" spans="2:5">
      <c r="B459" s="165"/>
      <c r="C459" s="166"/>
      <c r="D459" s="166"/>
      <c r="E459" s="166"/>
    </row>
    <row r="460" spans="2:5">
      <c r="B460" s="165"/>
      <c r="C460" s="166"/>
      <c r="D460" s="166"/>
      <c r="E460" s="166"/>
    </row>
    <row r="463" spans="2:5">
      <c r="B463" s="165"/>
      <c r="C463" s="166"/>
      <c r="D463" s="166"/>
      <c r="E463" s="166"/>
    </row>
    <row r="464" spans="2:5">
      <c r="B464" s="165"/>
      <c r="C464" s="166"/>
      <c r="D464" s="166"/>
      <c r="E464" s="166"/>
    </row>
    <row r="465" spans="2:5">
      <c r="B465" s="165"/>
      <c r="C465" s="166"/>
      <c r="D465" s="166"/>
      <c r="E465" s="166"/>
    </row>
    <row r="466" spans="2:5">
      <c r="B466" s="165"/>
      <c r="C466" s="166"/>
      <c r="D466" s="166"/>
      <c r="E466" s="166"/>
    </row>
    <row r="467" spans="2:5">
      <c r="B467" s="165"/>
      <c r="C467" s="166"/>
      <c r="D467" s="166"/>
      <c r="E467" s="166"/>
    </row>
    <row r="468" spans="2:5">
      <c r="B468" s="165"/>
      <c r="C468" s="166"/>
      <c r="D468" s="166"/>
      <c r="E468" s="166"/>
    </row>
    <row r="469" spans="2:5">
      <c r="B469" s="165"/>
      <c r="C469" s="166"/>
      <c r="D469" s="166"/>
      <c r="E469" s="166"/>
    </row>
    <row r="470" spans="2:5">
      <c r="B470" s="165"/>
      <c r="C470" s="166"/>
      <c r="D470" s="166"/>
      <c r="E470" s="166"/>
    </row>
  </sheetData>
  <mergeCells count="4">
    <mergeCell ref="A1:E1"/>
    <mergeCell ref="A3:E3"/>
    <mergeCell ref="A5:E5"/>
    <mergeCell ref="A37:E42"/>
  </mergeCells>
  <pageMargins left="0.78740157499999996" right="0.78740157499999996" top="0.984251969" bottom="0.984251969" header="0.4921259845" footer="0.4921259845"/>
  <pageSetup paperSize="9" scale="66" orientation="portrait" horizontalDpi="4294967294" verticalDpi="300" r:id="rId1"/>
  <headerFooter alignWithMargins="0">
    <oddFooter>Stránka &amp;P z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M97"/>
  <sheetViews>
    <sheetView showGridLines="0" workbookViewId="0">
      <selection activeCell="K6" sqref="K6:AO6"/>
    </sheetView>
  </sheetViews>
  <sheetFormatPr defaultRowHeight="10.199999999999999"/>
  <cols>
    <col min="1" max="1" width="8.28515625" customWidth="1"/>
    <col min="2" max="2" width="1.7109375" customWidth="1"/>
    <col min="3" max="3" width="4.140625" customWidth="1"/>
    <col min="4" max="33" width="2.7109375" customWidth="1"/>
    <col min="34" max="34" width="3.28515625" customWidth="1"/>
    <col min="35" max="35" width="31.7109375" customWidth="1"/>
    <col min="36" max="37" width="2.42578125" customWidth="1"/>
    <col min="38" max="38" width="8.28515625" customWidth="1"/>
    <col min="39" max="39" width="3.28515625" customWidth="1"/>
    <col min="40" max="40" width="13.28515625" customWidth="1"/>
    <col min="41" max="41" width="7.42578125" customWidth="1"/>
    <col min="42" max="42" width="4.140625" customWidth="1"/>
    <col min="43" max="43" width="15.7109375" hidden="1" customWidth="1"/>
    <col min="44" max="44" width="13.7109375" customWidth="1"/>
    <col min="45" max="47" width="25.85546875" hidden="1" customWidth="1"/>
    <col min="48" max="49" width="21.7109375" hidden="1" customWidth="1"/>
    <col min="50" max="51" width="25" hidden="1" customWidth="1"/>
    <col min="52" max="52" width="21.7109375" hidden="1" customWidth="1"/>
    <col min="53" max="53" width="19.140625" hidden="1" customWidth="1"/>
    <col min="54" max="54" width="25" hidden="1" customWidth="1"/>
    <col min="55" max="55" width="21.7109375" hidden="1" customWidth="1"/>
    <col min="56" max="56" width="19.140625" hidden="1" customWidth="1"/>
    <col min="57" max="57" width="66.42578125" customWidth="1"/>
    <col min="71" max="91" width="9.28515625" hidden="1"/>
  </cols>
  <sheetData>
    <row r="1" spans="1:74">
      <c r="A1" s="14" t="s">
        <v>0</v>
      </c>
      <c r="AZ1" s="14" t="s">
        <v>1</v>
      </c>
      <c r="BA1" s="14" t="s">
        <v>2</v>
      </c>
      <c r="BB1" s="14" t="s">
        <v>1</v>
      </c>
      <c r="BT1" s="14" t="s">
        <v>3</v>
      </c>
      <c r="BU1" s="14" t="s">
        <v>3</v>
      </c>
      <c r="BV1" s="14" t="s">
        <v>4</v>
      </c>
    </row>
    <row r="2" spans="1:74" ht="36.9" customHeight="1">
      <c r="AR2" s="272" t="s">
        <v>5</v>
      </c>
      <c r="AS2" s="270"/>
      <c r="AT2" s="270"/>
      <c r="AU2" s="270"/>
      <c r="AV2" s="270"/>
      <c r="AW2" s="270"/>
      <c r="AX2" s="270"/>
      <c r="AY2" s="270"/>
      <c r="AZ2" s="270"/>
      <c r="BA2" s="270"/>
      <c r="BB2" s="270"/>
      <c r="BC2" s="270"/>
      <c r="BD2" s="270"/>
      <c r="BE2" s="270"/>
      <c r="BS2" s="15" t="s">
        <v>6</v>
      </c>
      <c r="BT2" s="15" t="s">
        <v>7</v>
      </c>
    </row>
    <row r="3" spans="1:74" ht="6.9" customHeight="1">
      <c r="B3" s="16"/>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8"/>
      <c r="BS3" s="15" t="s">
        <v>6</v>
      </c>
      <c r="BT3" s="15" t="s">
        <v>8</v>
      </c>
    </row>
    <row r="4" spans="1:74" ht="24.9" customHeight="1">
      <c r="B4" s="18"/>
      <c r="D4" s="19" t="s">
        <v>9</v>
      </c>
      <c r="AR4" s="18"/>
      <c r="AS4" s="20" t="s">
        <v>10</v>
      </c>
      <c r="BS4" s="15" t="s">
        <v>11</v>
      </c>
    </row>
    <row r="5" spans="1:74" ht="12" customHeight="1">
      <c r="B5" s="18"/>
      <c r="D5" s="21" t="s">
        <v>12</v>
      </c>
      <c r="K5" s="269" t="s">
        <v>13</v>
      </c>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R5" s="18"/>
      <c r="BS5" s="15" t="s">
        <v>6</v>
      </c>
    </row>
    <row r="6" spans="1:74" ht="36.9" customHeight="1">
      <c r="B6" s="18"/>
      <c r="D6" s="23" t="s">
        <v>14</v>
      </c>
      <c r="K6" s="271" t="s">
        <v>15</v>
      </c>
      <c r="L6" s="270"/>
      <c r="M6" s="270"/>
      <c r="N6" s="270"/>
      <c r="O6" s="270"/>
      <c r="P6" s="270"/>
      <c r="Q6" s="270"/>
      <c r="R6" s="270"/>
      <c r="S6" s="270"/>
      <c r="T6" s="270"/>
      <c r="U6" s="270"/>
      <c r="V6" s="270"/>
      <c r="W6" s="270"/>
      <c r="X6" s="270"/>
      <c r="Y6" s="270"/>
      <c r="Z6" s="270"/>
      <c r="AA6" s="270"/>
      <c r="AB6" s="270"/>
      <c r="AC6" s="270"/>
      <c r="AD6" s="270"/>
      <c r="AE6" s="270"/>
      <c r="AF6" s="270"/>
      <c r="AG6" s="270"/>
      <c r="AH6" s="270"/>
      <c r="AI6" s="270"/>
      <c r="AJ6" s="270"/>
      <c r="AK6" s="270"/>
      <c r="AL6" s="270"/>
      <c r="AM6" s="270"/>
      <c r="AN6" s="270"/>
      <c r="AO6" s="270"/>
      <c r="AR6" s="18"/>
      <c r="BS6" s="15" t="s">
        <v>6</v>
      </c>
    </row>
    <row r="7" spans="1:74" ht="12" customHeight="1">
      <c r="B7" s="18"/>
      <c r="D7" s="24" t="s">
        <v>16</v>
      </c>
      <c r="K7" s="22" t="s">
        <v>1</v>
      </c>
      <c r="AK7" s="24" t="s">
        <v>17</v>
      </c>
      <c r="AN7" s="22" t="s">
        <v>1</v>
      </c>
      <c r="AR7" s="18"/>
      <c r="BS7" s="15" t="s">
        <v>6</v>
      </c>
    </row>
    <row r="8" spans="1:74" ht="12" customHeight="1">
      <c r="B8" s="18"/>
      <c r="D8" s="24" t="s">
        <v>18</v>
      </c>
      <c r="K8" s="22" t="s">
        <v>19</v>
      </c>
      <c r="AK8" s="24" t="s">
        <v>20</v>
      </c>
      <c r="AN8" s="22" t="s">
        <v>21</v>
      </c>
      <c r="AR8" s="18"/>
      <c r="BS8" s="15" t="s">
        <v>6</v>
      </c>
    </row>
    <row r="9" spans="1:74" ht="14.4" customHeight="1">
      <c r="B9" s="18"/>
      <c r="AR9" s="18"/>
      <c r="BS9" s="15" t="s">
        <v>6</v>
      </c>
    </row>
    <row r="10" spans="1:74" ht="12" customHeight="1">
      <c r="B10" s="18"/>
      <c r="D10" s="24" t="s">
        <v>22</v>
      </c>
      <c r="AK10" s="24" t="s">
        <v>23</v>
      </c>
      <c r="AN10" s="22" t="s">
        <v>1</v>
      </c>
      <c r="AR10" s="18"/>
      <c r="BS10" s="15" t="s">
        <v>6</v>
      </c>
    </row>
    <row r="11" spans="1:74" ht="18.45" customHeight="1">
      <c r="B11" s="18"/>
      <c r="E11" s="22" t="s">
        <v>19</v>
      </c>
      <c r="AK11" s="24" t="s">
        <v>24</v>
      </c>
      <c r="AN11" s="22" t="s">
        <v>1</v>
      </c>
      <c r="AR11" s="18"/>
      <c r="BS11" s="15" t="s">
        <v>6</v>
      </c>
    </row>
    <row r="12" spans="1:74" ht="6.9" customHeight="1">
      <c r="B12" s="18"/>
      <c r="AR12" s="18"/>
      <c r="BS12" s="15" t="s">
        <v>6</v>
      </c>
    </row>
    <row r="13" spans="1:74" ht="12" customHeight="1">
      <c r="B13" s="18"/>
      <c r="D13" s="24" t="s">
        <v>25</v>
      </c>
      <c r="AK13" s="24" t="s">
        <v>23</v>
      </c>
      <c r="AN13" s="22" t="s">
        <v>1</v>
      </c>
      <c r="AR13" s="18"/>
      <c r="BS13" s="15" t="s">
        <v>6</v>
      </c>
    </row>
    <row r="14" spans="1:74" ht="13.2">
      <c r="B14" s="18"/>
      <c r="E14" s="22" t="s">
        <v>19</v>
      </c>
      <c r="AK14" s="24" t="s">
        <v>24</v>
      </c>
      <c r="AN14" s="22" t="s">
        <v>1</v>
      </c>
      <c r="AR14" s="18"/>
      <c r="BS14" s="15" t="s">
        <v>6</v>
      </c>
    </row>
    <row r="15" spans="1:74" ht="6.9" customHeight="1">
      <c r="B15" s="18"/>
      <c r="AR15" s="18"/>
      <c r="BS15" s="15" t="s">
        <v>3</v>
      </c>
    </row>
    <row r="16" spans="1:74" ht="12" customHeight="1">
      <c r="B16" s="18"/>
      <c r="D16" s="24" t="s">
        <v>26</v>
      </c>
      <c r="AK16" s="24" t="s">
        <v>23</v>
      </c>
      <c r="AN16" s="22" t="s">
        <v>1</v>
      </c>
      <c r="AR16" s="18"/>
      <c r="BS16" s="15" t="s">
        <v>3</v>
      </c>
    </row>
    <row r="17" spans="2:71" ht="18.45" customHeight="1">
      <c r="B17" s="18"/>
      <c r="E17" s="22" t="s">
        <v>19</v>
      </c>
      <c r="AK17" s="24" t="s">
        <v>24</v>
      </c>
      <c r="AN17" s="22" t="s">
        <v>1</v>
      </c>
      <c r="AR17" s="18"/>
      <c r="BS17" s="15" t="s">
        <v>27</v>
      </c>
    </row>
    <row r="18" spans="2:71" ht="6.9" customHeight="1">
      <c r="B18" s="18"/>
      <c r="AR18" s="18"/>
      <c r="BS18" s="15" t="s">
        <v>6</v>
      </c>
    </row>
    <row r="19" spans="2:71" ht="12" customHeight="1">
      <c r="B19" s="18"/>
      <c r="D19" s="24" t="s">
        <v>28</v>
      </c>
      <c r="AK19" s="24" t="s">
        <v>23</v>
      </c>
      <c r="AN19" s="22" t="s">
        <v>1</v>
      </c>
      <c r="AR19" s="18"/>
      <c r="BS19" s="15" t="s">
        <v>6</v>
      </c>
    </row>
    <row r="20" spans="2:71" ht="18.45" customHeight="1">
      <c r="B20" s="18"/>
      <c r="E20" s="22" t="s">
        <v>19</v>
      </c>
      <c r="AK20" s="24" t="s">
        <v>24</v>
      </c>
      <c r="AN20" s="22" t="s">
        <v>1</v>
      </c>
      <c r="AR20" s="18"/>
      <c r="BS20" s="15" t="s">
        <v>27</v>
      </c>
    </row>
    <row r="21" spans="2:71" ht="6.9" customHeight="1">
      <c r="B21" s="18"/>
      <c r="AR21" s="18"/>
    </row>
    <row r="22" spans="2:71" ht="12" customHeight="1">
      <c r="B22" s="18"/>
      <c r="D22" s="24" t="s">
        <v>29</v>
      </c>
      <c r="AR22" s="18"/>
    </row>
    <row r="23" spans="2:71" ht="16.5" customHeight="1">
      <c r="B23" s="18"/>
      <c r="E23" s="273" t="s">
        <v>1</v>
      </c>
      <c r="F23" s="273"/>
      <c r="G23" s="273"/>
      <c r="H23" s="273"/>
      <c r="I23" s="273"/>
      <c r="J23" s="273"/>
      <c r="K23" s="273"/>
      <c r="L23" s="273"/>
      <c r="M23" s="273"/>
      <c r="N23" s="273"/>
      <c r="O23" s="273"/>
      <c r="P23" s="273"/>
      <c r="Q23" s="273"/>
      <c r="R23" s="273"/>
      <c r="S23" s="273"/>
      <c r="T23" s="273"/>
      <c r="U23" s="273"/>
      <c r="V23" s="273"/>
      <c r="W23" s="273"/>
      <c r="X23" s="273"/>
      <c r="Y23" s="273"/>
      <c r="Z23" s="273"/>
      <c r="AA23" s="273"/>
      <c r="AB23" s="273"/>
      <c r="AC23" s="273"/>
      <c r="AD23" s="273"/>
      <c r="AE23" s="273"/>
      <c r="AF23" s="273"/>
      <c r="AG23" s="273"/>
      <c r="AH23" s="273"/>
      <c r="AI23" s="273"/>
      <c r="AJ23" s="273"/>
      <c r="AK23" s="273"/>
      <c r="AL23" s="273"/>
      <c r="AM23" s="273"/>
      <c r="AN23" s="273"/>
      <c r="AR23" s="18"/>
    </row>
    <row r="24" spans="2:71" ht="6.9" customHeight="1">
      <c r="B24" s="18"/>
      <c r="AR24" s="18"/>
    </row>
    <row r="25" spans="2:71" ht="6.9" customHeight="1">
      <c r="B25" s="18"/>
      <c r="D25" s="26"/>
      <c r="E25" s="26"/>
      <c r="F25" s="26"/>
      <c r="G25" s="26"/>
      <c r="H25" s="26"/>
      <c r="I25" s="26"/>
      <c r="J25" s="26"/>
      <c r="K25" s="26"/>
      <c r="L25" s="26"/>
      <c r="M25" s="26"/>
      <c r="N25" s="26"/>
      <c r="O25" s="26"/>
      <c r="P25" s="26"/>
      <c r="Q25" s="26"/>
      <c r="R25" s="26"/>
      <c r="S25" s="26"/>
      <c r="T25" s="26"/>
      <c r="U25" s="26"/>
      <c r="V25" s="26"/>
      <c r="W25" s="26"/>
      <c r="X25" s="26"/>
      <c r="Y25" s="26"/>
      <c r="Z25" s="26"/>
      <c r="AA25" s="26"/>
      <c r="AB25" s="26"/>
      <c r="AC25" s="26"/>
      <c r="AD25" s="26"/>
      <c r="AE25" s="26"/>
      <c r="AF25" s="26"/>
      <c r="AG25" s="26"/>
      <c r="AH25" s="26"/>
      <c r="AI25" s="26"/>
      <c r="AJ25" s="26"/>
      <c r="AK25" s="26"/>
      <c r="AL25" s="26"/>
      <c r="AM25" s="26"/>
      <c r="AN25" s="26"/>
      <c r="AO25" s="26"/>
      <c r="AR25" s="18"/>
    </row>
    <row r="26" spans="2:71" s="1" customFormat="1" ht="25.95" customHeight="1">
      <c r="B26" s="27"/>
      <c r="D26" s="28" t="s">
        <v>30</v>
      </c>
      <c r="E26" s="29"/>
      <c r="F26" s="29"/>
      <c r="G26" s="29"/>
      <c r="H26" s="29"/>
      <c r="I26" s="29"/>
      <c r="J26" s="29"/>
      <c r="K26" s="29"/>
      <c r="L26" s="29"/>
      <c r="M26" s="29"/>
      <c r="N26" s="29"/>
      <c r="O26" s="29"/>
      <c r="P26" s="29"/>
      <c r="Q26" s="29"/>
      <c r="R26" s="29"/>
      <c r="S26" s="29"/>
      <c r="T26" s="29"/>
      <c r="U26" s="29"/>
      <c r="V26" s="29"/>
      <c r="W26" s="29"/>
      <c r="X26" s="29"/>
      <c r="Y26" s="29"/>
      <c r="Z26" s="29"/>
      <c r="AA26" s="29"/>
      <c r="AB26" s="29"/>
      <c r="AC26" s="29"/>
      <c r="AD26" s="29"/>
      <c r="AE26" s="29"/>
      <c r="AF26" s="29"/>
      <c r="AG26" s="29"/>
      <c r="AH26" s="29"/>
      <c r="AI26" s="29"/>
      <c r="AJ26" s="29"/>
      <c r="AK26" s="274">
        <f>ROUND(AG94,2)</f>
        <v>0</v>
      </c>
      <c r="AL26" s="275"/>
      <c r="AM26" s="275"/>
      <c r="AN26" s="275"/>
      <c r="AO26" s="275"/>
      <c r="AR26" s="27"/>
    </row>
    <row r="27" spans="2:71" s="1" customFormat="1" ht="6.9" customHeight="1">
      <c r="B27" s="27"/>
      <c r="AR27" s="27"/>
    </row>
    <row r="28" spans="2:71" s="1" customFormat="1" ht="13.2">
      <c r="B28" s="27"/>
      <c r="L28" s="268" t="s">
        <v>31</v>
      </c>
      <c r="M28" s="268"/>
      <c r="N28" s="268"/>
      <c r="O28" s="268"/>
      <c r="P28" s="268"/>
      <c r="W28" s="268" t="s">
        <v>32</v>
      </c>
      <c r="X28" s="268"/>
      <c r="Y28" s="268"/>
      <c r="Z28" s="268"/>
      <c r="AA28" s="268"/>
      <c r="AB28" s="268"/>
      <c r="AC28" s="268"/>
      <c r="AD28" s="268"/>
      <c r="AE28" s="268"/>
      <c r="AK28" s="268" t="s">
        <v>33</v>
      </c>
      <c r="AL28" s="268"/>
      <c r="AM28" s="268"/>
      <c r="AN28" s="268"/>
      <c r="AO28" s="268"/>
      <c r="AR28" s="27"/>
    </row>
    <row r="29" spans="2:71" s="2" customFormat="1" ht="14.4" customHeight="1">
      <c r="B29" s="31"/>
      <c r="D29" s="24" t="s">
        <v>34</v>
      </c>
      <c r="F29" s="24" t="s">
        <v>35</v>
      </c>
      <c r="L29" s="267">
        <v>0.21</v>
      </c>
      <c r="M29" s="266"/>
      <c r="N29" s="266"/>
      <c r="O29" s="266"/>
      <c r="P29" s="266"/>
      <c r="W29" s="265">
        <f>ROUND(AZ94, 2)</f>
        <v>0</v>
      </c>
      <c r="X29" s="266"/>
      <c r="Y29" s="266"/>
      <c r="Z29" s="266"/>
      <c r="AA29" s="266"/>
      <c r="AB29" s="266"/>
      <c r="AC29" s="266"/>
      <c r="AD29" s="266"/>
      <c r="AE29" s="266"/>
      <c r="AK29" s="265">
        <f>ROUND(AV94, 2)</f>
        <v>0</v>
      </c>
      <c r="AL29" s="266"/>
      <c r="AM29" s="266"/>
      <c r="AN29" s="266"/>
      <c r="AO29" s="266"/>
      <c r="AR29" s="31"/>
    </row>
    <row r="30" spans="2:71" s="2" customFormat="1" ht="14.4" customHeight="1">
      <c r="B30" s="31"/>
      <c r="F30" s="24" t="s">
        <v>36</v>
      </c>
      <c r="L30" s="267">
        <v>0.15</v>
      </c>
      <c r="M30" s="266"/>
      <c r="N30" s="266"/>
      <c r="O30" s="266"/>
      <c r="P30" s="266"/>
      <c r="W30" s="265">
        <f>ROUND(BA94, 2)</f>
        <v>0</v>
      </c>
      <c r="X30" s="266"/>
      <c r="Y30" s="266"/>
      <c r="Z30" s="266"/>
      <c r="AA30" s="266"/>
      <c r="AB30" s="266"/>
      <c r="AC30" s="266"/>
      <c r="AD30" s="266"/>
      <c r="AE30" s="266"/>
      <c r="AK30" s="265">
        <f>ROUND(AW94, 2)</f>
        <v>0</v>
      </c>
      <c r="AL30" s="266"/>
      <c r="AM30" s="266"/>
      <c r="AN30" s="266"/>
      <c r="AO30" s="266"/>
      <c r="AR30" s="31"/>
    </row>
    <row r="31" spans="2:71" s="2" customFormat="1" ht="14.4" hidden="1" customHeight="1">
      <c r="B31" s="31"/>
      <c r="F31" s="24" t="s">
        <v>37</v>
      </c>
      <c r="L31" s="267">
        <v>0.21</v>
      </c>
      <c r="M31" s="266"/>
      <c r="N31" s="266"/>
      <c r="O31" s="266"/>
      <c r="P31" s="266"/>
      <c r="W31" s="265">
        <f>ROUND(BB94, 2)</f>
        <v>0</v>
      </c>
      <c r="X31" s="266"/>
      <c r="Y31" s="266"/>
      <c r="Z31" s="266"/>
      <c r="AA31" s="266"/>
      <c r="AB31" s="266"/>
      <c r="AC31" s="266"/>
      <c r="AD31" s="266"/>
      <c r="AE31" s="266"/>
      <c r="AK31" s="265">
        <v>0</v>
      </c>
      <c r="AL31" s="266"/>
      <c r="AM31" s="266"/>
      <c r="AN31" s="266"/>
      <c r="AO31" s="266"/>
      <c r="AR31" s="31"/>
    </row>
    <row r="32" spans="2:71" s="2" customFormat="1" ht="14.4" hidden="1" customHeight="1">
      <c r="B32" s="31"/>
      <c r="F32" s="24" t="s">
        <v>38</v>
      </c>
      <c r="L32" s="267">
        <v>0.15</v>
      </c>
      <c r="M32" s="266"/>
      <c r="N32" s="266"/>
      <c r="O32" s="266"/>
      <c r="P32" s="266"/>
      <c r="W32" s="265">
        <f>ROUND(BC94, 2)</f>
        <v>0</v>
      </c>
      <c r="X32" s="266"/>
      <c r="Y32" s="266"/>
      <c r="Z32" s="266"/>
      <c r="AA32" s="266"/>
      <c r="AB32" s="266"/>
      <c r="AC32" s="266"/>
      <c r="AD32" s="266"/>
      <c r="AE32" s="266"/>
      <c r="AK32" s="265">
        <v>0</v>
      </c>
      <c r="AL32" s="266"/>
      <c r="AM32" s="266"/>
      <c r="AN32" s="266"/>
      <c r="AO32" s="266"/>
      <c r="AR32" s="31"/>
    </row>
    <row r="33" spans="2:44" s="2" customFormat="1" ht="14.4" hidden="1" customHeight="1">
      <c r="B33" s="31"/>
      <c r="F33" s="24" t="s">
        <v>39</v>
      </c>
      <c r="L33" s="267">
        <v>0</v>
      </c>
      <c r="M33" s="266"/>
      <c r="N33" s="266"/>
      <c r="O33" s="266"/>
      <c r="P33" s="266"/>
      <c r="W33" s="265">
        <f>ROUND(BD94, 2)</f>
        <v>0</v>
      </c>
      <c r="X33" s="266"/>
      <c r="Y33" s="266"/>
      <c r="Z33" s="266"/>
      <c r="AA33" s="266"/>
      <c r="AB33" s="266"/>
      <c r="AC33" s="266"/>
      <c r="AD33" s="266"/>
      <c r="AE33" s="266"/>
      <c r="AK33" s="265">
        <v>0</v>
      </c>
      <c r="AL33" s="266"/>
      <c r="AM33" s="266"/>
      <c r="AN33" s="266"/>
      <c r="AO33" s="266"/>
      <c r="AR33" s="31"/>
    </row>
    <row r="34" spans="2:44" s="1" customFormat="1" ht="6.9" customHeight="1">
      <c r="B34" s="27"/>
      <c r="AR34" s="27"/>
    </row>
    <row r="35" spans="2:44" s="1" customFormat="1" ht="25.95" customHeight="1">
      <c r="B35" s="27"/>
      <c r="C35" s="32"/>
      <c r="D35" s="33" t="s">
        <v>40</v>
      </c>
      <c r="E35" s="34"/>
      <c r="F35" s="34"/>
      <c r="G35" s="34"/>
      <c r="H35" s="34"/>
      <c r="I35" s="34"/>
      <c r="J35" s="34"/>
      <c r="K35" s="34"/>
      <c r="L35" s="34"/>
      <c r="M35" s="34"/>
      <c r="N35" s="34"/>
      <c r="O35" s="34"/>
      <c r="P35" s="34"/>
      <c r="Q35" s="34"/>
      <c r="R35" s="34"/>
      <c r="S35" s="34"/>
      <c r="T35" s="35" t="s">
        <v>41</v>
      </c>
      <c r="U35" s="34"/>
      <c r="V35" s="34"/>
      <c r="W35" s="34"/>
      <c r="X35" s="261" t="s">
        <v>42</v>
      </c>
      <c r="Y35" s="262"/>
      <c r="Z35" s="262"/>
      <c r="AA35" s="262"/>
      <c r="AB35" s="262"/>
      <c r="AC35" s="34"/>
      <c r="AD35" s="34"/>
      <c r="AE35" s="34"/>
      <c r="AF35" s="34"/>
      <c r="AG35" s="34"/>
      <c r="AH35" s="34"/>
      <c r="AI35" s="34"/>
      <c r="AJ35" s="34"/>
      <c r="AK35" s="263">
        <f>SUM(AK26:AK33)</f>
        <v>0</v>
      </c>
      <c r="AL35" s="262"/>
      <c r="AM35" s="262"/>
      <c r="AN35" s="262"/>
      <c r="AO35" s="264"/>
      <c r="AP35" s="32"/>
      <c r="AQ35" s="32"/>
      <c r="AR35" s="27"/>
    </row>
    <row r="36" spans="2:44" s="1" customFormat="1" ht="6.9" customHeight="1">
      <c r="B36" s="27"/>
      <c r="AR36" s="27"/>
    </row>
    <row r="37" spans="2:44" s="1" customFormat="1" ht="14.4" customHeight="1">
      <c r="B37" s="27"/>
      <c r="AR37" s="27"/>
    </row>
    <row r="38" spans="2:44" ht="14.4" customHeight="1">
      <c r="B38" s="18"/>
      <c r="AR38" s="18"/>
    </row>
    <row r="39" spans="2:44" ht="14.4" customHeight="1">
      <c r="B39" s="18"/>
      <c r="AR39" s="18"/>
    </row>
    <row r="40" spans="2:44" ht="14.4" customHeight="1">
      <c r="B40" s="18"/>
      <c r="AR40" s="18"/>
    </row>
    <row r="41" spans="2:44" ht="14.4" customHeight="1">
      <c r="B41" s="18"/>
      <c r="AR41" s="18"/>
    </row>
    <row r="42" spans="2:44" ht="14.4" customHeight="1">
      <c r="B42" s="18"/>
      <c r="AR42" s="18"/>
    </row>
    <row r="43" spans="2:44" ht="14.4" customHeight="1">
      <c r="B43" s="18"/>
      <c r="AR43" s="18"/>
    </row>
    <row r="44" spans="2:44" ht="14.4" customHeight="1">
      <c r="B44" s="18"/>
      <c r="AR44" s="18"/>
    </row>
    <row r="45" spans="2:44" ht="14.4" customHeight="1">
      <c r="B45" s="18"/>
      <c r="AR45" s="18"/>
    </row>
    <row r="46" spans="2:44" ht="14.4" customHeight="1">
      <c r="B46" s="18"/>
      <c r="AR46" s="18"/>
    </row>
    <row r="47" spans="2:44" ht="14.4" customHeight="1">
      <c r="B47" s="18"/>
      <c r="AR47" s="18"/>
    </row>
    <row r="48" spans="2:44" ht="14.4" customHeight="1">
      <c r="B48" s="18"/>
      <c r="AR48" s="18"/>
    </row>
    <row r="49" spans="2:44" s="1" customFormat="1" ht="14.4" customHeight="1">
      <c r="B49" s="27"/>
      <c r="D49" s="36" t="s">
        <v>43</v>
      </c>
      <c r="E49" s="37"/>
      <c r="F49" s="37"/>
      <c r="G49" s="37"/>
      <c r="H49" s="37"/>
      <c r="I49" s="37"/>
      <c r="J49" s="37"/>
      <c r="K49" s="37"/>
      <c r="L49" s="37"/>
      <c r="M49" s="37"/>
      <c r="N49" s="37"/>
      <c r="O49" s="37"/>
      <c r="P49" s="37"/>
      <c r="Q49" s="37"/>
      <c r="R49" s="37"/>
      <c r="S49" s="37"/>
      <c r="T49" s="37"/>
      <c r="U49" s="37"/>
      <c r="V49" s="37"/>
      <c r="W49" s="37"/>
      <c r="X49" s="37"/>
      <c r="Y49" s="37"/>
      <c r="Z49" s="37"/>
      <c r="AA49" s="37"/>
      <c r="AB49" s="37"/>
      <c r="AC49" s="37"/>
      <c r="AD49" s="37"/>
      <c r="AE49" s="37"/>
      <c r="AF49" s="37"/>
      <c r="AG49" s="37"/>
      <c r="AH49" s="36" t="s">
        <v>44</v>
      </c>
      <c r="AI49" s="37"/>
      <c r="AJ49" s="37"/>
      <c r="AK49" s="37"/>
      <c r="AL49" s="37"/>
      <c r="AM49" s="37"/>
      <c r="AN49" s="37"/>
      <c r="AO49" s="37"/>
      <c r="AR49" s="27"/>
    </row>
    <row r="50" spans="2:44">
      <c r="B50" s="18"/>
      <c r="AR50" s="18"/>
    </row>
    <row r="51" spans="2:44">
      <c r="B51" s="18"/>
      <c r="AR51" s="18"/>
    </row>
    <row r="52" spans="2:44">
      <c r="B52" s="18"/>
      <c r="AR52" s="18"/>
    </row>
    <row r="53" spans="2:44">
      <c r="B53" s="18"/>
      <c r="AR53" s="18"/>
    </row>
    <row r="54" spans="2:44">
      <c r="B54" s="18"/>
      <c r="AR54" s="18"/>
    </row>
    <row r="55" spans="2:44">
      <c r="B55" s="18"/>
      <c r="AR55" s="18"/>
    </row>
    <row r="56" spans="2:44">
      <c r="B56" s="18"/>
      <c r="AR56" s="18"/>
    </row>
    <row r="57" spans="2:44">
      <c r="B57" s="18"/>
      <c r="AR57" s="18"/>
    </row>
    <row r="58" spans="2:44">
      <c r="B58" s="18"/>
      <c r="AR58" s="18"/>
    </row>
    <row r="59" spans="2:44">
      <c r="B59" s="18"/>
      <c r="AR59" s="18"/>
    </row>
    <row r="60" spans="2:44" s="1" customFormat="1" ht="13.2">
      <c r="B60" s="27"/>
      <c r="D60" s="38" t="s">
        <v>45</v>
      </c>
      <c r="E60" s="29"/>
      <c r="F60" s="29"/>
      <c r="G60" s="29"/>
      <c r="H60" s="29"/>
      <c r="I60" s="29"/>
      <c r="J60" s="29"/>
      <c r="K60" s="29"/>
      <c r="L60" s="29"/>
      <c r="M60" s="29"/>
      <c r="N60" s="29"/>
      <c r="O60" s="29"/>
      <c r="P60" s="29"/>
      <c r="Q60" s="29"/>
      <c r="R60" s="29"/>
      <c r="S60" s="29"/>
      <c r="T60" s="29"/>
      <c r="U60" s="29"/>
      <c r="V60" s="38" t="s">
        <v>46</v>
      </c>
      <c r="W60" s="29"/>
      <c r="X60" s="29"/>
      <c r="Y60" s="29"/>
      <c r="Z60" s="29"/>
      <c r="AA60" s="29"/>
      <c r="AB60" s="29"/>
      <c r="AC60" s="29"/>
      <c r="AD60" s="29"/>
      <c r="AE60" s="29"/>
      <c r="AF60" s="29"/>
      <c r="AG60" s="29"/>
      <c r="AH60" s="38" t="s">
        <v>45</v>
      </c>
      <c r="AI60" s="29"/>
      <c r="AJ60" s="29"/>
      <c r="AK60" s="29"/>
      <c r="AL60" s="29"/>
      <c r="AM60" s="38" t="s">
        <v>46</v>
      </c>
      <c r="AN60" s="29"/>
      <c r="AO60" s="29"/>
      <c r="AR60" s="27"/>
    </row>
    <row r="61" spans="2:44">
      <c r="B61" s="18"/>
      <c r="AR61" s="18"/>
    </row>
    <row r="62" spans="2:44">
      <c r="B62" s="18"/>
      <c r="AR62" s="18"/>
    </row>
    <row r="63" spans="2:44">
      <c r="B63" s="18"/>
      <c r="AR63" s="18"/>
    </row>
    <row r="64" spans="2:44" s="1" customFormat="1" ht="13.2">
      <c r="B64" s="27"/>
      <c r="D64" s="36" t="s">
        <v>47</v>
      </c>
      <c r="E64" s="37"/>
      <c r="F64" s="37"/>
      <c r="G64" s="37"/>
      <c r="H64" s="37"/>
      <c r="I64" s="37"/>
      <c r="J64" s="37"/>
      <c r="K64" s="37"/>
      <c r="L64" s="37"/>
      <c r="M64" s="37"/>
      <c r="N64" s="37"/>
      <c r="O64" s="37"/>
      <c r="P64" s="37"/>
      <c r="Q64" s="37"/>
      <c r="R64" s="37"/>
      <c r="S64" s="37"/>
      <c r="T64" s="37"/>
      <c r="U64" s="37"/>
      <c r="V64" s="37"/>
      <c r="W64" s="37"/>
      <c r="X64" s="37"/>
      <c r="Y64" s="37"/>
      <c r="Z64" s="37"/>
      <c r="AA64" s="37"/>
      <c r="AB64" s="37"/>
      <c r="AC64" s="37"/>
      <c r="AD64" s="37"/>
      <c r="AE64" s="37"/>
      <c r="AF64" s="37"/>
      <c r="AG64" s="37"/>
      <c r="AH64" s="36" t="s">
        <v>48</v>
      </c>
      <c r="AI64" s="37"/>
      <c r="AJ64" s="37"/>
      <c r="AK64" s="37"/>
      <c r="AL64" s="37"/>
      <c r="AM64" s="37"/>
      <c r="AN64" s="37"/>
      <c r="AO64" s="37"/>
      <c r="AR64" s="27"/>
    </row>
    <row r="65" spans="2:44">
      <c r="B65" s="18"/>
      <c r="AR65" s="18"/>
    </row>
    <row r="66" spans="2:44">
      <c r="B66" s="18"/>
      <c r="AR66" s="18"/>
    </row>
    <row r="67" spans="2:44">
      <c r="B67" s="18"/>
      <c r="AR67" s="18"/>
    </row>
    <row r="68" spans="2:44">
      <c r="B68" s="18"/>
      <c r="AR68" s="18"/>
    </row>
    <row r="69" spans="2:44">
      <c r="B69" s="18"/>
      <c r="AR69" s="18"/>
    </row>
    <row r="70" spans="2:44">
      <c r="B70" s="18"/>
      <c r="AR70" s="18"/>
    </row>
    <row r="71" spans="2:44">
      <c r="B71" s="18"/>
      <c r="AR71" s="18"/>
    </row>
    <row r="72" spans="2:44">
      <c r="B72" s="18"/>
      <c r="AR72" s="18"/>
    </row>
    <row r="73" spans="2:44">
      <c r="B73" s="18"/>
      <c r="AR73" s="18"/>
    </row>
    <row r="74" spans="2:44">
      <c r="B74" s="18"/>
      <c r="AR74" s="18"/>
    </row>
    <row r="75" spans="2:44" s="1" customFormat="1" ht="13.2">
      <c r="B75" s="27"/>
      <c r="D75" s="38" t="s">
        <v>45</v>
      </c>
      <c r="E75" s="29"/>
      <c r="F75" s="29"/>
      <c r="G75" s="29"/>
      <c r="H75" s="29"/>
      <c r="I75" s="29"/>
      <c r="J75" s="29"/>
      <c r="K75" s="29"/>
      <c r="L75" s="29"/>
      <c r="M75" s="29"/>
      <c r="N75" s="29"/>
      <c r="O75" s="29"/>
      <c r="P75" s="29"/>
      <c r="Q75" s="29"/>
      <c r="R75" s="29"/>
      <c r="S75" s="29"/>
      <c r="T75" s="29"/>
      <c r="U75" s="29"/>
      <c r="V75" s="38" t="s">
        <v>46</v>
      </c>
      <c r="W75" s="29"/>
      <c r="X75" s="29"/>
      <c r="Y75" s="29"/>
      <c r="Z75" s="29"/>
      <c r="AA75" s="29"/>
      <c r="AB75" s="29"/>
      <c r="AC75" s="29"/>
      <c r="AD75" s="29"/>
      <c r="AE75" s="29"/>
      <c r="AF75" s="29"/>
      <c r="AG75" s="29"/>
      <c r="AH75" s="38" t="s">
        <v>45</v>
      </c>
      <c r="AI75" s="29"/>
      <c r="AJ75" s="29"/>
      <c r="AK75" s="29"/>
      <c r="AL75" s="29"/>
      <c r="AM75" s="38" t="s">
        <v>46</v>
      </c>
      <c r="AN75" s="29"/>
      <c r="AO75" s="29"/>
      <c r="AR75" s="27"/>
    </row>
    <row r="76" spans="2:44" s="1" customFormat="1">
      <c r="B76" s="27"/>
      <c r="AR76" s="27"/>
    </row>
    <row r="77" spans="2:44" s="1" customFormat="1" ht="6.9" customHeight="1">
      <c r="B77" s="39"/>
      <c r="C77" s="40"/>
      <c r="D77" s="40"/>
      <c r="E77" s="40"/>
      <c r="F77" s="40"/>
      <c r="G77" s="40"/>
      <c r="H77" s="40"/>
      <c r="I77" s="40"/>
      <c r="J77" s="40"/>
      <c r="K77" s="40"/>
      <c r="L77" s="40"/>
      <c r="M77" s="40"/>
      <c r="N77" s="40"/>
      <c r="O77" s="40"/>
      <c r="P77" s="40"/>
      <c r="Q77" s="40"/>
      <c r="R77" s="40"/>
      <c r="S77" s="40"/>
      <c r="T77" s="40"/>
      <c r="U77" s="40"/>
      <c r="V77" s="40"/>
      <c r="W77" s="40"/>
      <c r="X77" s="40"/>
      <c r="Y77" s="40"/>
      <c r="Z77" s="40"/>
      <c r="AA77" s="40"/>
      <c r="AB77" s="40"/>
      <c r="AC77" s="40"/>
      <c r="AD77" s="40"/>
      <c r="AE77" s="40"/>
      <c r="AF77" s="40"/>
      <c r="AG77" s="40"/>
      <c r="AH77" s="40"/>
      <c r="AI77" s="40"/>
      <c r="AJ77" s="40"/>
      <c r="AK77" s="40"/>
      <c r="AL77" s="40"/>
      <c r="AM77" s="40"/>
      <c r="AN77" s="40"/>
      <c r="AO77" s="40"/>
      <c r="AP77" s="40"/>
      <c r="AQ77" s="40"/>
      <c r="AR77" s="27"/>
    </row>
    <row r="81" spans="1:91" s="1" customFormat="1" ht="6.9" customHeight="1">
      <c r="B81" s="41"/>
      <c r="C81" s="42"/>
      <c r="D81" s="42"/>
      <c r="E81" s="42"/>
      <c r="F81" s="42"/>
      <c r="G81" s="42"/>
      <c r="H81" s="42"/>
      <c r="I81" s="42"/>
      <c r="J81" s="42"/>
      <c r="K81" s="42"/>
      <c r="L81" s="42"/>
      <c r="M81" s="42"/>
      <c r="N81" s="42"/>
      <c r="O81" s="42"/>
      <c r="P81" s="42"/>
      <c r="Q81" s="42"/>
      <c r="R81" s="42"/>
      <c r="S81" s="42"/>
      <c r="T81" s="42"/>
      <c r="U81" s="42"/>
      <c r="V81" s="42"/>
      <c r="W81" s="42"/>
      <c r="X81" s="42"/>
      <c r="Y81" s="42"/>
      <c r="Z81" s="42"/>
      <c r="AA81" s="42"/>
      <c r="AB81" s="42"/>
      <c r="AC81" s="42"/>
      <c r="AD81" s="42"/>
      <c r="AE81" s="42"/>
      <c r="AF81" s="42"/>
      <c r="AG81" s="42"/>
      <c r="AH81" s="42"/>
      <c r="AI81" s="42"/>
      <c r="AJ81" s="42"/>
      <c r="AK81" s="42"/>
      <c r="AL81" s="42"/>
      <c r="AM81" s="42"/>
      <c r="AN81" s="42"/>
      <c r="AO81" s="42"/>
      <c r="AP81" s="42"/>
      <c r="AQ81" s="42"/>
      <c r="AR81" s="27"/>
    </row>
    <row r="82" spans="1:91" s="1" customFormat="1" ht="24.9" customHeight="1">
      <c r="B82" s="27"/>
      <c r="C82" s="19" t="s">
        <v>49</v>
      </c>
      <c r="AR82" s="27"/>
    </row>
    <row r="83" spans="1:91" s="1" customFormat="1" ht="6.9" customHeight="1">
      <c r="B83" s="27"/>
      <c r="AR83" s="27"/>
    </row>
    <row r="84" spans="1:91" s="3" customFormat="1" ht="12" customHeight="1">
      <c r="B84" s="43"/>
      <c r="C84" s="24" t="s">
        <v>12</v>
      </c>
      <c r="L84" s="3" t="str">
        <f>K5</f>
        <v>034</v>
      </c>
      <c r="AR84" s="43"/>
    </row>
    <row r="85" spans="1:91" s="4" customFormat="1" ht="36.9" customHeight="1">
      <c r="B85" s="44"/>
      <c r="C85" s="45" t="s">
        <v>14</v>
      </c>
      <c r="L85" s="286" t="str">
        <f>K6</f>
        <v>Stavební úpravy BD Milín - blok Z, Mírová č.p. 259, 260</v>
      </c>
      <c r="M85" s="287"/>
      <c r="N85" s="287"/>
      <c r="O85" s="287"/>
      <c r="P85" s="287"/>
      <c r="Q85" s="287"/>
      <c r="R85" s="287"/>
      <c r="S85" s="287"/>
      <c r="T85" s="287"/>
      <c r="U85" s="287"/>
      <c r="V85" s="287"/>
      <c r="W85" s="287"/>
      <c r="X85" s="287"/>
      <c r="Y85" s="287"/>
      <c r="Z85" s="287"/>
      <c r="AA85" s="287"/>
      <c r="AB85" s="287"/>
      <c r="AC85" s="287"/>
      <c r="AD85" s="287"/>
      <c r="AE85" s="287"/>
      <c r="AF85" s="287"/>
      <c r="AG85" s="287"/>
      <c r="AH85" s="287"/>
      <c r="AI85" s="287"/>
      <c r="AJ85" s="287"/>
      <c r="AK85" s="287"/>
      <c r="AL85" s="287"/>
      <c r="AM85" s="287"/>
      <c r="AN85" s="287"/>
      <c r="AO85" s="287"/>
      <c r="AR85" s="44"/>
    </row>
    <row r="86" spans="1:91" s="1" customFormat="1" ht="6.9" customHeight="1">
      <c r="B86" s="27"/>
      <c r="AR86" s="27"/>
    </row>
    <row r="87" spans="1:91" s="1" customFormat="1" ht="12" customHeight="1">
      <c r="B87" s="27"/>
      <c r="C87" s="24" t="s">
        <v>18</v>
      </c>
      <c r="L87" s="46" t="str">
        <f>IF(K8="","",K8)</f>
        <v xml:space="preserve"> </v>
      </c>
      <c r="AI87" s="24" t="s">
        <v>20</v>
      </c>
      <c r="AM87" s="288" t="str">
        <f>IF(AN8= "","",AN8)</f>
        <v>1. 3. 2019</v>
      </c>
      <c r="AN87" s="288"/>
      <c r="AR87" s="27"/>
    </row>
    <row r="88" spans="1:91" s="1" customFormat="1" ht="6.9" customHeight="1">
      <c r="B88" s="27"/>
      <c r="AR88" s="27"/>
    </row>
    <row r="89" spans="1:91" s="1" customFormat="1" ht="15.15" customHeight="1">
      <c r="B89" s="27"/>
      <c r="C89" s="24" t="s">
        <v>22</v>
      </c>
      <c r="L89" s="3" t="str">
        <f>IF(E11= "","",E11)</f>
        <v xml:space="preserve"> </v>
      </c>
      <c r="AI89" s="24" t="s">
        <v>26</v>
      </c>
      <c r="AM89" s="289" t="str">
        <f>IF(E17="","",E17)</f>
        <v xml:space="preserve"> </v>
      </c>
      <c r="AN89" s="290"/>
      <c r="AO89" s="290"/>
      <c r="AP89" s="290"/>
      <c r="AR89" s="27"/>
      <c r="AS89" s="291" t="s">
        <v>50</v>
      </c>
      <c r="AT89" s="292"/>
      <c r="AU89" s="48"/>
      <c r="AV89" s="48"/>
      <c r="AW89" s="48"/>
      <c r="AX89" s="48"/>
      <c r="AY89" s="48"/>
      <c r="AZ89" s="48"/>
      <c r="BA89" s="48"/>
      <c r="BB89" s="48"/>
      <c r="BC89" s="48"/>
      <c r="BD89" s="49"/>
    </row>
    <row r="90" spans="1:91" s="1" customFormat="1" ht="15.15" customHeight="1">
      <c r="B90" s="27"/>
      <c r="C90" s="24" t="s">
        <v>25</v>
      </c>
      <c r="L90" s="3" t="str">
        <f>IF(E14="","",E14)</f>
        <v xml:space="preserve"> </v>
      </c>
      <c r="AI90" s="24" t="s">
        <v>28</v>
      </c>
      <c r="AM90" s="289" t="str">
        <f>IF(E20="","",E20)</f>
        <v xml:space="preserve"> </v>
      </c>
      <c r="AN90" s="290"/>
      <c r="AO90" s="290"/>
      <c r="AP90" s="290"/>
      <c r="AR90" s="27"/>
      <c r="AS90" s="293"/>
      <c r="AT90" s="294"/>
      <c r="BD90" s="51"/>
    </row>
    <row r="91" spans="1:91" s="1" customFormat="1" ht="10.8" customHeight="1">
      <c r="B91" s="27"/>
      <c r="AR91" s="27"/>
      <c r="AS91" s="293"/>
      <c r="AT91" s="294"/>
      <c r="BD91" s="51"/>
    </row>
    <row r="92" spans="1:91" s="1" customFormat="1" ht="29.25" customHeight="1">
      <c r="B92" s="27"/>
      <c r="C92" s="276" t="s">
        <v>51</v>
      </c>
      <c r="D92" s="277"/>
      <c r="E92" s="277"/>
      <c r="F92" s="277"/>
      <c r="G92" s="277"/>
      <c r="H92" s="52"/>
      <c r="I92" s="278" t="s">
        <v>52</v>
      </c>
      <c r="J92" s="277"/>
      <c r="K92" s="277"/>
      <c r="L92" s="277"/>
      <c r="M92" s="277"/>
      <c r="N92" s="277"/>
      <c r="O92" s="277"/>
      <c r="P92" s="277"/>
      <c r="Q92" s="277"/>
      <c r="R92" s="277"/>
      <c r="S92" s="277"/>
      <c r="T92" s="277"/>
      <c r="U92" s="277"/>
      <c r="V92" s="277"/>
      <c r="W92" s="277"/>
      <c r="X92" s="277"/>
      <c r="Y92" s="277"/>
      <c r="Z92" s="277"/>
      <c r="AA92" s="277"/>
      <c r="AB92" s="277"/>
      <c r="AC92" s="277"/>
      <c r="AD92" s="277"/>
      <c r="AE92" s="277"/>
      <c r="AF92" s="277"/>
      <c r="AG92" s="279" t="s">
        <v>53</v>
      </c>
      <c r="AH92" s="277"/>
      <c r="AI92" s="277"/>
      <c r="AJ92" s="277"/>
      <c r="AK92" s="277"/>
      <c r="AL92" s="277"/>
      <c r="AM92" s="277"/>
      <c r="AN92" s="278" t="s">
        <v>54</v>
      </c>
      <c r="AO92" s="277"/>
      <c r="AP92" s="280"/>
      <c r="AQ92" s="53" t="s">
        <v>55</v>
      </c>
      <c r="AR92" s="27"/>
      <c r="AS92" s="54" t="s">
        <v>56</v>
      </c>
      <c r="AT92" s="55" t="s">
        <v>57</v>
      </c>
      <c r="AU92" s="55" t="s">
        <v>58</v>
      </c>
      <c r="AV92" s="55" t="s">
        <v>59</v>
      </c>
      <c r="AW92" s="55" t="s">
        <v>60</v>
      </c>
      <c r="AX92" s="55" t="s">
        <v>61</v>
      </c>
      <c r="AY92" s="55" t="s">
        <v>62</v>
      </c>
      <c r="AZ92" s="55" t="s">
        <v>63</v>
      </c>
      <c r="BA92" s="55" t="s">
        <v>64</v>
      </c>
      <c r="BB92" s="55" t="s">
        <v>65</v>
      </c>
      <c r="BC92" s="55" t="s">
        <v>66</v>
      </c>
      <c r="BD92" s="56" t="s">
        <v>67</v>
      </c>
    </row>
    <row r="93" spans="1:91" s="1" customFormat="1" ht="10.8" customHeight="1">
      <c r="B93" s="27"/>
      <c r="AR93" s="27"/>
      <c r="AS93" s="57"/>
      <c r="AT93" s="48"/>
      <c r="AU93" s="48"/>
      <c r="AV93" s="48"/>
      <c r="AW93" s="48"/>
      <c r="AX93" s="48"/>
      <c r="AY93" s="48"/>
      <c r="AZ93" s="48"/>
      <c r="BA93" s="48"/>
      <c r="BB93" s="48"/>
      <c r="BC93" s="48"/>
      <c r="BD93" s="49"/>
    </row>
    <row r="94" spans="1:91" s="5" customFormat="1" ht="32.4" customHeight="1">
      <c r="B94" s="58"/>
      <c r="C94" s="59" t="s">
        <v>68</v>
      </c>
      <c r="D94" s="60"/>
      <c r="E94" s="60"/>
      <c r="F94" s="60"/>
      <c r="G94" s="60"/>
      <c r="H94" s="60"/>
      <c r="I94" s="60"/>
      <c r="J94" s="60"/>
      <c r="K94" s="60"/>
      <c r="L94" s="60"/>
      <c r="M94" s="60"/>
      <c r="N94" s="60"/>
      <c r="O94" s="60"/>
      <c r="P94" s="60"/>
      <c r="Q94" s="60"/>
      <c r="R94" s="60"/>
      <c r="S94" s="60"/>
      <c r="T94" s="60"/>
      <c r="U94" s="60"/>
      <c r="V94" s="60"/>
      <c r="W94" s="60"/>
      <c r="X94" s="60"/>
      <c r="Y94" s="60"/>
      <c r="Z94" s="60"/>
      <c r="AA94" s="60"/>
      <c r="AB94" s="60"/>
      <c r="AC94" s="60"/>
      <c r="AD94" s="60"/>
      <c r="AE94" s="60"/>
      <c r="AF94" s="60"/>
      <c r="AG94" s="284">
        <f>ROUND(AG95,2)</f>
        <v>0</v>
      </c>
      <c r="AH94" s="284"/>
      <c r="AI94" s="284"/>
      <c r="AJ94" s="284"/>
      <c r="AK94" s="284"/>
      <c r="AL94" s="284"/>
      <c r="AM94" s="284"/>
      <c r="AN94" s="285">
        <f>SUM(AG94,AT94)</f>
        <v>0</v>
      </c>
      <c r="AO94" s="285"/>
      <c r="AP94" s="285"/>
      <c r="AQ94" s="62" t="s">
        <v>1</v>
      </c>
      <c r="AR94" s="58"/>
      <c r="AS94" s="63">
        <f>ROUND(AS95,2)</f>
        <v>0</v>
      </c>
      <c r="AT94" s="64">
        <f>ROUND(SUM(AV94:AW94),2)</f>
        <v>0</v>
      </c>
      <c r="AU94" s="65">
        <f>ROUND(AU95,5)</f>
        <v>6860.9110300000002</v>
      </c>
      <c r="AV94" s="64">
        <f>ROUND(AZ94*L29,2)</f>
        <v>0</v>
      </c>
      <c r="AW94" s="64">
        <f>ROUND(BA94*L30,2)</f>
        <v>0</v>
      </c>
      <c r="AX94" s="64">
        <f>ROUND(BB94*L29,2)</f>
        <v>0</v>
      </c>
      <c r="AY94" s="64">
        <f>ROUND(BC94*L30,2)</f>
        <v>0</v>
      </c>
      <c r="AZ94" s="64">
        <f>ROUND(AZ95,2)</f>
        <v>0</v>
      </c>
      <c r="BA94" s="64">
        <f>ROUND(BA95,2)</f>
        <v>0</v>
      </c>
      <c r="BB94" s="64">
        <f>ROUND(BB95,2)</f>
        <v>0</v>
      </c>
      <c r="BC94" s="64">
        <f>ROUND(BC95,2)</f>
        <v>0</v>
      </c>
      <c r="BD94" s="66">
        <f>ROUND(BD95,2)</f>
        <v>0</v>
      </c>
      <c r="BS94" s="67" t="s">
        <v>69</v>
      </c>
      <c r="BT94" s="67" t="s">
        <v>70</v>
      </c>
      <c r="BU94" s="68" t="s">
        <v>71</v>
      </c>
      <c r="BV94" s="67" t="s">
        <v>72</v>
      </c>
      <c r="BW94" s="67" t="s">
        <v>4</v>
      </c>
      <c r="BX94" s="67" t="s">
        <v>73</v>
      </c>
      <c r="CL94" s="67" t="s">
        <v>1</v>
      </c>
    </row>
    <row r="95" spans="1:91" s="6" customFormat="1" ht="16.5" customHeight="1">
      <c r="A95" s="69" t="s">
        <v>74</v>
      </c>
      <c r="B95" s="70"/>
      <c r="C95" s="71"/>
      <c r="D95" s="283" t="s">
        <v>75</v>
      </c>
      <c r="E95" s="283"/>
      <c r="F95" s="283"/>
      <c r="G95" s="283"/>
      <c r="H95" s="283"/>
      <c r="I95" s="72"/>
      <c r="J95" s="283" t="s">
        <v>76</v>
      </c>
      <c r="K95" s="283"/>
      <c r="L95" s="283"/>
      <c r="M95" s="283"/>
      <c r="N95" s="283"/>
      <c r="O95" s="283"/>
      <c r="P95" s="283"/>
      <c r="Q95" s="283"/>
      <c r="R95" s="283"/>
      <c r="S95" s="283"/>
      <c r="T95" s="283"/>
      <c r="U95" s="283"/>
      <c r="V95" s="283"/>
      <c r="W95" s="283"/>
      <c r="X95" s="283"/>
      <c r="Y95" s="283"/>
      <c r="Z95" s="283"/>
      <c r="AA95" s="283"/>
      <c r="AB95" s="283"/>
      <c r="AC95" s="283"/>
      <c r="AD95" s="283"/>
      <c r="AE95" s="283"/>
      <c r="AF95" s="283"/>
      <c r="AG95" s="281">
        <f>'1 - Architektonicko-stave...'!J30</f>
        <v>0</v>
      </c>
      <c r="AH95" s="282"/>
      <c r="AI95" s="282"/>
      <c r="AJ95" s="282"/>
      <c r="AK95" s="282"/>
      <c r="AL95" s="282"/>
      <c r="AM95" s="282"/>
      <c r="AN95" s="281">
        <f>SUM(AG95,AT95)</f>
        <v>0</v>
      </c>
      <c r="AO95" s="282"/>
      <c r="AP95" s="282"/>
      <c r="AQ95" s="73" t="s">
        <v>77</v>
      </c>
      <c r="AR95" s="70"/>
      <c r="AS95" s="74">
        <v>0</v>
      </c>
      <c r="AT95" s="75">
        <f>ROUND(SUM(AV95:AW95),2)</f>
        <v>0</v>
      </c>
      <c r="AU95" s="76">
        <f>'1 - Architektonicko-stave...'!P151</f>
        <v>6860.9110340000007</v>
      </c>
      <c r="AV95" s="75">
        <f>'1 - Architektonicko-stave...'!J33</f>
        <v>0</v>
      </c>
      <c r="AW95" s="75">
        <f>'1 - Architektonicko-stave...'!J34</f>
        <v>0</v>
      </c>
      <c r="AX95" s="75">
        <f>'1 - Architektonicko-stave...'!J35</f>
        <v>0</v>
      </c>
      <c r="AY95" s="75">
        <f>'1 - Architektonicko-stave...'!J36</f>
        <v>0</v>
      </c>
      <c r="AZ95" s="75">
        <f>'1 - Architektonicko-stave...'!F33</f>
        <v>0</v>
      </c>
      <c r="BA95" s="75">
        <f>'1 - Architektonicko-stave...'!F34</f>
        <v>0</v>
      </c>
      <c r="BB95" s="75">
        <f>'1 - Architektonicko-stave...'!F35</f>
        <v>0</v>
      </c>
      <c r="BC95" s="75">
        <f>'1 - Architektonicko-stave...'!F36</f>
        <v>0</v>
      </c>
      <c r="BD95" s="77">
        <f>'1 - Architektonicko-stave...'!F37</f>
        <v>0</v>
      </c>
      <c r="BT95" s="78" t="s">
        <v>75</v>
      </c>
      <c r="BV95" s="78" t="s">
        <v>72</v>
      </c>
      <c r="BW95" s="78" t="s">
        <v>78</v>
      </c>
      <c r="BX95" s="78" t="s">
        <v>4</v>
      </c>
      <c r="CL95" s="78" t="s">
        <v>1</v>
      </c>
      <c r="CM95" s="78" t="s">
        <v>79</v>
      </c>
    </row>
    <row r="96" spans="1:91" s="1" customFormat="1" ht="30" customHeight="1">
      <c r="B96" s="27"/>
      <c r="AR96" s="27"/>
    </row>
    <row r="97" spans="2:44" s="1" customFormat="1" ht="6.9" customHeight="1">
      <c r="B97" s="39"/>
      <c r="C97" s="40"/>
      <c r="D97" s="40"/>
      <c r="E97" s="40"/>
      <c r="F97" s="40"/>
      <c r="G97" s="40"/>
      <c r="H97" s="40"/>
      <c r="I97" s="40"/>
      <c r="J97" s="40"/>
      <c r="K97" s="40"/>
      <c r="L97" s="40"/>
      <c r="M97" s="40"/>
      <c r="N97" s="40"/>
      <c r="O97" s="40"/>
      <c r="P97" s="40"/>
      <c r="Q97" s="40"/>
      <c r="R97" s="40"/>
      <c r="S97" s="40"/>
      <c r="T97" s="40"/>
      <c r="U97" s="40"/>
      <c r="V97" s="40"/>
      <c r="W97" s="40"/>
      <c r="X97" s="40"/>
      <c r="Y97" s="40"/>
      <c r="Z97" s="40"/>
      <c r="AA97" s="40"/>
      <c r="AB97" s="40"/>
      <c r="AC97" s="40"/>
      <c r="AD97" s="40"/>
      <c r="AE97" s="40"/>
      <c r="AF97" s="40"/>
      <c r="AG97" s="40"/>
      <c r="AH97" s="40"/>
      <c r="AI97" s="40"/>
      <c r="AJ97" s="40"/>
      <c r="AK97" s="40"/>
      <c r="AL97" s="40"/>
      <c r="AM97" s="40"/>
      <c r="AN97" s="40"/>
      <c r="AO97" s="40"/>
      <c r="AP97" s="40"/>
      <c r="AQ97" s="40"/>
      <c r="AR97" s="27"/>
    </row>
  </sheetData>
  <mergeCells count="40">
    <mergeCell ref="L85:AO85"/>
    <mergeCell ref="AM87:AN87"/>
    <mergeCell ref="AM89:AP89"/>
    <mergeCell ref="AS89:AT91"/>
    <mergeCell ref="AM90:AP90"/>
    <mergeCell ref="C92:G92"/>
    <mergeCell ref="I92:AF92"/>
    <mergeCell ref="AG92:AM92"/>
    <mergeCell ref="AN92:AP92"/>
    <mergeCell ref="AN95:AP95"/>
    <mergeCell ref="AG95:AM95"/>
    <mergeCell ref="D95:H95"/>
    <mergeCell ref="J95:AF95"/>
    <mergeCell ref="AG94:AM94"/>
    <mergeCell ref="AN94:AP94"/>
    <mergeCell ref="K5:AO5"/>
    <mergeCell ref="K6:AO6"/>
    <mergeCell ref="AR2:BE2"/>
    <mergeCell ref="E23:AN23"/>
    <mergeCell ref="AK26:AO26"/>
    <mergeCell ref="L28:P28"/>
    <mergeCell ref="W28:AE28"/>
    <mergeCell ref="AK28:AO28"/>
    <mergeCell ref="AK29:AO29"/>
    <mergeCell ref="L29:P29"/>
    <mergeCell ref="X35:AB35"/>
    <mergeCell ref="AK35:AO35"/>
    <mergeCell ref="AK33:AO33"/>
    <mergeCell ref="L33:P33"/>
    <mergeCell ref="W29:AE29"/>
    <mergeCell ref="W32:AE32"/>
    <mergeCell ref="W30:AE30"/>
    <mergeCell ref="W31:AE31"/>
    <mergeCell ref="W33:AE33"/>
    <mergeCell ref="AK30:AO30"/>
    <mergeCell ref="L30:P30"/>
    <mergeCell ref="AK31:AO31"/>
    <mergeCell ref="L31:P31"/>
    <mergeCell ref="AK32:AO32"/>
    <mergeCell ref="L32:P32"/>
  </mergeCells>
  <hyperlinks>
    <hyperlink ref="A95" location="'1 - Architektonicko-stave...'!C2" display="/" xr:uid="{00000000-0004-0000-0000-000000000000}"/>
  </hyperlinks>
  <pageMargins left="0.39374999999999999" right="0.39374999999999999" top="0.39374999999999999" bottom="0.39374999999999999" header="0" footer="0"/>
  <pageSetup paperSize="9" fitToHeight="100" orientation="portrait" blackAndWhite="1"/>
  <headerFooter>
    <oddFooter>&amp;CStrana &amp;P z &amp;N</oddFooter>
  </headerFooter>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2:BM1234"/>
  <sheetViews>
    <sheetView showGridLines="0" topLeftCell="A1223" workbookViewId="0">
      <selection activeCell="I1233" sqref="I153:I1233"/>
    </sheetView>
  </sheetViews>
  <sheetFormatPr defaultRowHeight="10.199999999999999"/>
  <cols>
    <col min="1" max="1" width="8.28515625" customWidth="1"/>
    <col min="2" max="2" width="1.7109375" customWidth="1"/>
    <col min="3" max="3" width="4.140625" customWidth="1"/>
    <col min="4" max="4" width="4.28515625" customWidth="1"/>
    <col min="5" max="5" width="17.140625" customWidth="1"/>
    <col min="6" max="6" width="50.85546875" customWidth="1"/>
    <col min="7" max="7" width="7" customWidth="1"/>
    <col min="8" max="8" width="11.42578125" customWidth="1"/>
    <col min="9" max="10" width="20.140625" customWidth="1"/>
    <col min="11" max="11" width="20.140625" hidden="1" customWidth="1"/>
    <col min="12" max="12" width="9.28515625" customWidth="1"/>
    <col min="13" max="13" width="10.85546875" hidden="1" customWidth="1"/>
    <col min="14" max="14" width="9.28515625" hidden="1"/>
    <col min="15" max="20" width="14.140625" hidden="1" customWidth="1"/>
    <col min="21" max="21" width="16.28515625" hidden="1" customWidth="1"/>
    <col min="22" max="22" width="12.28515625" customWidth="1"/>
    <col min="23" max="23" width="16.28515625" customWidth="1"/>
    <col min="24" max="24" width="12.28515625" customWidth="1"/>
    <col min="25" max="25" width="15" customWidth="1"/>
    <col min="26" max="26" width="11" customWidth="1"/>
    <col min="27" max="27" width="15" customWidth="1"/>
    <col min="28" max="28" width="16.28515625" customWidth="1"/>
    <col min="29" max="29" width="11" customWidth="1"/>
    <col min="30" max="30" width="15" customWidth="1"/>
    <col min="31" max="31" width="16.28515625" customWidth="1"/>
    <col min="44" max="65" width="9.28515625" hidden="1"/>
  </cols>
  <sheetData>
    <row r="2" spans="2:46" ht="36.9" customHeight="1">
      <c r="L2" s="272" t="s">
        <v>5</v>
      </c>
      <c r="M2" s="270"/>
      <c r="N2" s="270"/>
      <c r="O2" s="270"/>
      <c r="P2" s="270"/>
      <c r="Q2" s="270"/>
      <c r="R2" s="270"/>
      <c r="S2" s="270"/>
      <c r="T2" s="270"/>
      <c r="U2" s="270"/>
      <c r="V2" s="270"/>
      <c r="AT2" s="15" t="s">
        <v>78</v>
      </c>
    </row>
    <row r="3" spans="2:46" ht="6.9" customHeight="1">
      <c r="B3" s="16"/>
      <c r="C3" s="17"/>
      <c r="D3" s="17"/>
      <c r="E3" s="17"/>
      <c r="F3" s="17"/>
      <c r="G3" s="17"/>
      <c r="H3" s="17"/>
      <c r="I3" s="17"/>
      <c r="J3" s="17"/>
      <c r="K3" s="17"/>
      <c r="L3" s="18"/>
      <c r="AT3" s="15" t="s">
        <v>79</v>
      </c>
    </row>
    <row r="4" spans="2:46" ht="24.9" customHeight="1">
      <c r="B4" s="18"/>
      <c r="D4" s="19" t="s">
        <v>80</v>
      </c>
      <c r="L4" s="18"/>
      <c r="M4" s="79" t="s">
        <v>10</v>
      </c>
      <c r="AT4" s="15" t="s">
        <v>3</v>
      </c>
    </row>
    <row r="5" spans="2:46" ht="6.9" customHeight="1">
      <c r="B5" s="18"/>
      <c r="L5" s="18"/>
    </row>
    <row r="6" spans="2:46" ht="12" customHeight="1">
      <c r="B6" s="18"/>
      <c r="D6" s="24" t="s">
        <v>14</v>
      </c>
      <c r="L6" s="18"/>
    </row>
    <row r="7" spans="2:46" ht="16.5" customHeight="1">
      <c r="B7" s="18"/>
      <c r="E7" s="296" t="str">
        <f>Rekapitulace!K6</f>
        <v>Stavební úpravy BD Milín - blok Z, Mírová č.p. 259, 260</v>
      </c>
      <c r="F7" s="297"/>
      <c r="G7" s="297"/>
      <c r="H7" s="297"/>
      <c r="L7" s="18"/>
    </row>
    <row r="8" spans="2:46" s="1" customFormat="1" ht="12" customHeight="1">
      <c r="B8" s="27"/>
      <c r="D8" s="24" t="s">
        <v>81</v>
      </c>
      <c r="L8" s="27"/>
    </row>
    <row r="9" spans="2:46" s="1" customFormat="1" ht="36.9" customHeight="1">
      <c r="B9" s="27"/>
      <c r="E9" s="286" t="s">
        <v>82</v>
      </c>
      <c r="F9" s="295"/>
      <c r="G9" s="295"/>
      <c r="H9" s="295"/>
      <c r="L9" s="27"/>
    </row>
    <row r="10" spans="2:46" s="1" customFormat="1">
      <c r="B10" s="27"/>
      <c r="L10" s="27"/>
    </row>
    <row r="11" spans="2:46" s="1" customFormat="1" ht="12" customHeight="1">
      <c r="B11" s="27"/>
      <c r="D11" s="24" t="s">
        <v>16</v>
      </c>
      <c r="F11" s="22" t="s">
        <v>1</v>
      </c>
      <c r="I11" s="24" t="s">
        <v>17</v>
      </c>
      <c r="J11" s="22" t="s">
        <v>1</v>
      </c>
      <c r="L11" s="27"/>
    </row>
    <row r="12" spans="2:46" s="1" customFormat="1" ht="12" customHeight="1">
      <c r="B12" s="27"/>
      <c r="D12" s="24" t="s">
        <v>18</v>
      </c>
      <c r="F12" s="22" t="s">
        <v>19</v>
      </c>
      <c r="I12" s="24" t="s">
        <v>20</v>
      </c>
      <c r="J12" s="47" t="str">
        <f>Rekapitulace!AN8</f>
        <v>1. 3. 2019</v>
      </c>
      <c r="L12" s="27"/>
    </row>
    <row r="13" spans="2:46" s="1" customFormat="1" ht="10.8" customHeight="1">
      <c r="B13" s="27"/>
      <c r="L13" s="27"/>
    </row>
    <row r="14" spans="2:46" s="1" customFormat="1" ht="12" customHeight="1">
      <c r="B14" s="27"/>
      <c r="D14" s="24" t="s">
        <v>22</v>
      </c>
      <c r="I14" s="24" t="s">
        <v>23</v>
      </c>
      <c r="J14" s="22" t="str">
        <f>IF(Rekapitulace!AN10="","",Rekapitulace!AN10)</f>
        <v/>
      </c>
      <c r="L14" s="27"/>
    </row>
    <row r="15" spans="2:46" s="1" customFormat="1" ht="18" customHeight="1">
      <c r="B15" s="27"/>
      <c r="E15" s="22" t="str">
        <f>IF(Rekapitulace!E11="","",Rekapitulace!E11)</f>
        <v xml:space="preserve"> </v>
      </c>
      <c r="I15" s="24" t="s">
        <v>24</v>
      </c>
      <c r="J15" s="22" t="str">
        <f>IF(Rekapitulace!AN11="","",Rekapitulace!AN11)</f>
        <v/>
      </c>
      <c r="L15" s="27"/>
    </row>
    <row r="16" spans="2:46" s="1" customFormat="1" ht="6.9" customHeight="1">
      <c r="B16" s="27"/>
      <c r="L16" s="27"/>
    </row>
    <row r="17" spans="2:12" s="1" customFormat="1" ht="12" customHeight="1">
      <c r="B17" s="27"/>
      <c r="D17" s="24" t="s">
        <v>25</v>
      </c>
      <c r="I17" s="24" t="s">
        <v>23</v>
      </c>
      <c r="J17" s="22" t="str">
        <f>Rekapitulace!AN13</f>
        <v/>
      </c>
      <c r="L17" s="27"/>
    </row>
    <row r="18" spans="2:12" s="1" customFormat="1" ht="18" customHeight="1">
      <c r="B18" s="27"/>
      <c r="E18" s="269" t="str">
        <f>Rekapitulace!E14</f>
        <v xml:space="preserve"> </v>
      </c>
      <c r="F18" s="269"/>
      <c r="G18" s="269"/>
      <c r="H18" s="269"/>
      <c r="I18" s="24" t="s">
        <v>24</v>
      </c>
      <c r="J18" s="22" t="str">
        <f>Rekapitulace!AN14</f>
        <v/>
      </c>
      <c r="L18" s="27"/>
    </row>
    <row r="19" spans="2:12" s="1" customFormat="1" ht="6.9" customHeight="1">
      <c r="B19" s="27"/>
      <c r="L19" s="27"/>
    </row>
    <row r="20" spans="2:12" s="1" customFormat="1" ht="12" customHeight="1">
      <c r="B20" s="27"/>
      <c r="D20" s="24" t="s">
        <v>26</v>
      </c>
      <c r="I20" s="24" t="s">
        <v>23</v>
      </c>
      <c r="J20" s="22" t="str">
        <f>IF(Rekapitulace!AN16="","",Rekapitulace!AN16)</f>
        <v/>
      </c>
      <c r="L20" s="27"/>
    </row>
    <row r="21" spans="2:12" s="1" customFormat="1" ht="18" customHeight="1">
      <c r="B21" s="27"/>
      <c r="E21" s="22" t="str">
        <f>IF(Rekapitulace!E17="","",Rekapitulace!E17)</f>
        <v xml:space="preserve"> </v>
      </c>
      <c r="I21" s="24" t="s">
        <v>24</v>
      </c>
      <c r="J21" s="22" t="str">
        <f>IF(Rekapitulace!AN17="","",Rekapitulace!AN17)</f>
        <v/>
      </c>
      <c r="L21" s="27"/>
    </row>
    <row r="22" spans="2:12" s="1" customFormat="1" ht="6.9" customHeight="1">
      <c r="B22" s="27"/>
      <c r="L22" s="27"/>
    </row>
    <row r="23" spans="2:12" s="1" customFormat="1" ht="12" customHeight="1">
      <c r="B23" s="27"/>
      <c r="D23" s="24" t="s">
        <v>28</v>
      </c>
      <c r="I23" s="24" t="s">
        <v>23</v>
      </c>
      <c r="J23" s="22" t="str">
        <f>IF(Rekapitulace!AN19="","",Rekapitulace!AN19)</f>
        <v/>
      </c>
      <c r="L23" s="27"/>
    </row>
    <row r="24" spans="2:12" s="1" customFormat="1" ht="18" customHeight="1">
      <c r="B24" s="27"/>
      <c r="E24" s="22" t="str">
        <f>IF(Rekapitulace!E20="","",Rekapitulace!E20)</f>
        <v xml:space="preserve"> </v>
      </c>
      <c r="I24" s="24" t="s">
        <v>24</v>
      </c>
      <c r="J24" s="22" t="str">
        <f>IF(Rekapitulace!AN20="","",Rekapitulace!AN20)</f>
        <v/>
      </c>
      <c r="L24" s="27"/>
    </row>
    <row r="25" spans="2:12" s="1" customFormat="1" ht="6.9" customHeight="1">
      <c r="B25" s="27"/>
      <c r="L25" s="27"/>
    </row>
    <row r="26" spans="2:12" s="1" customFormat="1" ht="12" customHeight="1">
      <c r="B26" s="27"/>
      <c r="D26" s="24" t="s">
        <v>29</v>
      </c>
      <c r="L26" s="27"/>
    </row>
    <row r="27" spans="2:12" s="7" customFormat="1" ht="16.5" customHeight="1">
      <c r="B27" s="80"/>
      <c r="E27" s="273" t="s">
        <v>1</v>
      </c>
      <c r="F27" s="273"/>
      <c r="G27" s="273"/>
      <c r="H27" s="273"/>
      <c r="L27" s="80"/>
    </row>
    <row r="28" spans="2:12" s="1" customFormat="1" ht="6.9" customHeight="1">
      <c r="B28" s="27"/>
      <c r="L28" s="27"/>
    </row>
    <row r="29" spans="2:12" s="1" customFormat="1" ht="6.9" customHeight="1">
      <c r="B29" s="27"/>
      <c r="D29" s="48"/>
      <c r="E29" s="48"/>
      <c r="F29" s="48"/>
      <c r="G29" s="48"/>
      <c r="H29" s="48"/>
      <c r="I29" s="48"/>
      <c r="J29" s="48"/>
      <c r="K29" s="48"/>
      <c r="L29" s="27"/>
    </row>
    <row r="30" spans="2:12" s="1" customFormat="1" ht="25.35" customHeight="1">
      <c r="B30" s="27"/>
      <c r="D30" s="81" t="s">
        <v>30</v>
      </c>
      <c r="J30" s="61">
        <f>ROUND(J151, 2)</f>
        <v>0</v>
      </c>
      <c r="L30" s="27"/>
    </row>
    <row r="31" spans="2:12" s="1" customFormat="1" ht="6.9" customHeight="1">
      <c r="B31" s="27"/>
      <c r="D31" s="48"/>
      <c r="E31" s="48"/>
      <c r="F31" s="48"/>
      <c r="G31" s="48"/>
      <c r="H31" s="48"/>
      <c r="I31" s="48"/>
      <c r="J31" s="48"/>
      <c r="K31" s="48"/>
      <c r="L31" s="27"/>
    </row>
    <row r="32" spans="2:12" s="1" customFormat="1" ht="14.4" customHeight="1">
      <c r="B32" s="27"/>
      <c r="F32" s="30" t="s">
        <v>32</v>
      </c>
      <c r="I32" s="30" t="s">
        <v>31</v>
      </c>
      <c r="J32" s="30" t="s">
        <v>33</v>
      </c>
      <c r="L32" s="27"/>
    </row>
    <row r="33" spans="2:12" s="1" customFormat="1" ht="14.4" customHeight="1">
      <c r="B33" s="27"/>
      <c r="D33" s="50" t="s">
        <v>34</v>
      </c>
      <c r="E33" s="24" t="s">
        <v>35</v>
      </c>
      <c r="F33" s="82">
        <f>ROUND((SUM(BE151:BE1233)),  2)</f>
        <v>0</v>
      </c>
      <c r="I33" s="83">
        <v>0.21</v>
      </c>
      <c r="J33" s="82">
        <f>ROUND(((SUM(BE151:BE1233))*I33),  2)</f>
        <v>0</v>
      </c>
      <c r="L33" s="27"/>
    </row>
    <row r="34" spans="2:12" s="1" customFormat="1" ht="14.4" customHeight="1">
      <c r="B34" s="27"/>
      <c r="E34" s="24" t="s">
        <v>36</v>
      </c>
      <c r="F34" s="82">
        <f>ROUND((SUM(BF151:BF1233)),  2)</f>
        <v>0</v>
      </c>
      <c r="I34" s="83">
        <v>0.15</v>
      </c>
      <c r="J34" s="82">
        <f>ROUND(((SUM(BF151:BF1233))*I34),  2)</f>
        <v>0</v>
      </c>
      <c r="L34" s="27"/>
    </row>
    <row r="35" spans="2:12" s="1" customFormat="1" ht="14.4" hidden="1" customHeight="1">
      <c r="B35" s="27"/>
      <c r="E35" s="24" t="s">
        <v>37</v>
      </c>
      <c r="F35" s="82">
        <f>ROUND((SUM(BG151:BG1233)),  2)</f>
        <v>0</v>
      </c>
      <c r="I35" s="83">
        <v>0.21</v>
      </c>
      <c r="J35" s="82">
        <f>0</f>
        <v>0</v>
      </c>
      <c r="L35" s="27"/>
    </row>
    <row r="36" spans="2:12" s="1" customFormat="1" ht="14.4" hidden="1" customHeight="1">
      <c r="B36" s="27"/>
      <c r="E36" s="24" t="s">
        <v>38</v>
      </c>
      <c r="F36" s="82">
        <f>ROUND((SUM(BH151:BH1233)),  2)</f>
        <v>0</v>
      </c>
      <c r="I36" s="83">
        <v>0.15</v>
      </c>
      <c r="J36" s="82">
        <f>0</f>
        <v>0</v>
      </c>
      <c r="L36" s="27"/>
    </row>
    <row r="37" spans="2:12" s="1" customFormat="1" ht="14.4" hidden="1" customHeight="1">
      <c r="B37" s="27"/>
      <c r="E37" s="24" t="s">
        <v>39</v>
      </c>
      <c r="F37" s="82">
        <f>ROUND((SUM(BI151:BI1233)),  2)</f>
        <v>0</v>
      </c>
      <c r="I37" s="83">
        <v>0</v>
      </c>
      <c r="J37" s="82">
        <f>0</f>
        <v>0</v>
      </c>
      <c r="L37" s="27"/>
    </row>
    <row r="38" spans="2:12" s="1" customFormat="1" ht="6.9" customHeight="1">
      <c r="B38" s="27"/>
      <c r="L38" s="27"/>
    </row>
    <row r="39" spans="2:12" s="1" customFormat="1" ht="25.35" customHeight="1">
      <c r="B39" s="27"/>
      <c r="C39" s="84"/>
      <c r="D39" s="85" t="s">
        <v>40</v>
      </c>
      <c r="E39" s="52"/>
      <c r="F39" s="52"/>
      <c r="G39" s="86" t="s">
        <v>41</v>
      </c>
      <c r="H39" s="87" t="s">
        <v>42</v>
      </c>
      <c r="I39" s="52"/>
      <c r="J39" s="88">
        <f>SUM(J30:J37)</f>
        <v>0</v>
      </c>
      <c r="K39" s="89"/>
      <c r="L39" s="27"/>
    </row>
    <row r="40" spans="2:12" s="1" customFormat="1" ht="14.4" customHeight="1">
      <c r="B40" s="27"/>
      <c r="L40" s="27"/>
    </row>
    <row r="41" spans="2:12" ht="14.4" customHeight="1">
      <c r="B41" s="18"/>
      <c r="L41" s="18"/>
    </row>
    <row r="42" spans="2:12" ht="14.4" customHeight="1">
      <c r="B42" s="18"/>
      <c r="L42" s="18"/>
    </row>
    <row r="43" spans="2:12" ht="14.4" customHeight="1">
      <c r="B43" s="18"/>
      <c r="L43" s="18"/>
    </row>
    <row r="44" spans="2:12" ht="14.4" customHeight="1">
      <c r="B44" s="18"/>
      <c r="L44" s="18"/>
    </row>
    <row r="45" spans="2:12" ht="14.4" customHeight="1">
      <c r="B45" s="18"/>
      <c r="L45" s="18"/>
    </row>
    <row r="46" spans="2:12" ht="14.4" customHeight="1">
      <c r="B46" s="18"/>
      <c r="L46" s="18"/>
    </row>
    <row r="47" spans="2:12" ht="14.4" customHeight="1">
      <c r="B47" s="18"/>
      <c r="L47" s="18"/>
    </row>
    <row r="48" spans="2:12" ht="14.4" customHeight="1">
      <c r="B48" s="18"/>
      <c r="L48" s="18"/>
    </row>
    <row r="49" spans="2:12" ht="14.4" customHeight="1">
      <c r="B49" s="18"/>
      <c r="L49" s="18"/>
    </row>
    <row r="50" spans="2:12" s="1" customFormat="1" ht="14.4" customHeight="1">
      <c r="B50" s="27"/>
      <c r="D50" s="36" t="s">
        <v>43</v>
      </c>
      <c r="E50" s="37"/>
      <c r="F50" s="37"/>
      <c r="G50" s="36" t="s">
        <v>44</v>
      </c>
      <c r="H50" s="37"/>
      <c r="I50" s="37"/>
      <c r="J50" s="37"/>
      <c r="K50" s="37"/>
      <c r="L50" s="27"/>
    </row>
    <row r="51" spans="2:12">
      <c r="B51" s="18"/>
      <c r="L51" s="18"/>
    </row>
    <row r="52" spans="2:12">
      <c r="B52" s="18"/>
      <c r="L52" s="18"/>
    </row>
    <row r="53" spans="2:12">
      <c r="B53" s="18"/>
      <c r="L53" s="18"/>
    </row>
    <row r="54" spans="2:12">
      <c r="B54" s="18"/>
      <c r="L54" s="18"/>
    </row>
    <row r="55" spans="2:12">
      <c r="B55" s="18"/>
      <c r="L55" s="18"/>
    </row>
    <row r="56" spans="2:12">
      <c r="B56" s="18"/>
      <c r="L56" s="18"/>
    </row>
    <row r="57" spans="2:12">
      <c r="B57" s="18"/>
      <c r="L57" s="18"/>
    </row>
    <row r="58" spans="2:12">
      <c r="B58" s="18"/>
      <c r="L58" s="18"/>
    </row>
    <row r="59" spans="2:12">
      <c r="B59" s="18"/>
      <c r="L59" s="18"/>
    </row>
    <row r="60" spans="2:12">
      <c r="B60" s="18"/>
      <c r="L60" s="18"/>
    </row>
    <row r="61" spans="2:12" s="1" customFormat="1" ht="13.2">
      <c r="B61" s="27"/>
      <c r="D61" s="38" t="s">
        <v>45</v>
      </c>
      <c r="E61" s="29"/>
      <c r="F61" s="90" t="s">
        <v>46</v>
      </c>
      <c r="G61" s="38" t="s">
        <v>45</v>
      </c>
      <c r="H61" s="29"/>
      <c r="I61" s="29"/>
      <c r="J61" s="91" t="s">
        <v>46</v>
      </c>
      <c r="K61" s="29"/>
      <c r="L61" s="27"/>
    </row>
    <row r="62" spans="2:12">
      <c r="B62" s="18"/>
      <c r="L62" s="18"/>
    </row>
    <row r="63" spans="2:12">
      <c r="B63" s="18"/>
      <c r="L63" s="18"/>
    </row>
    <row r="64" spans="2:12">
      <c r="B64" s="18"/>
      <c r="L64" s="18"/>
    </row>
    <row r="65" spans="2:12" s="1" customFormat="1" ht="13.2">
      <c r="B65" s="27"/>
      <c r="D65" s="36" t="s">
        <v>47</v>
      </c>
      <c r="E65" s="37"/>
      <c r="F65" s="37"/>
      <c r="G65" s="36" t="s">
        <v>48</v>
      </c>
      <c r="H65" s="37"/>
      <c r="I65" s="37"/>
      <c r="J65" s="37"/>
      <c r="K65" s="37"/>
      <c r="L65" s="27"/>
    </row>
    <row r="66" spans="2:12">
      <c r="B66" s="18"/>
      <c r="L66" s="18"/>
    </row>
    <row r="67" spans="2:12">
      <c r="B67" s="18"/>
      <c r="L67" s="18"/>
    </row>
    <row r="68" spans="2:12">
      <c r="B68" s="18"/>
      <c r="L68" s="18"/>
    </row>
    <row r="69" spans="2:12">
      <c r="B69" s="18"/>
      <c r="L69" s="18"/>
    </row>
    <row r="70" spans="2:12">
      <c r="B70" s="18"/>
      <c r="L70" s="18"/>
    </row>
    <row r="71" spans="2:12">
      <c r="B71" s="18"/>
      <c r="L71" s="18"/>
    </row>
    <row r="72" spans="2:12">
      <c r="B72" s="18"/>
      <c r="L72" s="18"/>
    </row>
    <row r="73" spans="2:12">
      <c r="B73" s="18"/>
      <c r="L73" s="18"/>
    </row>
    <row r="74" spans="2:12">
      <c r="B74" s="18"/>
      <c r="L74" s="18"/>
    </row>
    <row r="75" spans="2:12">
      <c r="B75" s="18"/>
      <c r="L75" s="18"/>
    </row>
    <row r="76" spans="2:12" s="1" customFormat="1" ht="13.2">
      <c r="B76" s="27"/>
      <c r="D76" s="38" t="s">
        <v>45</v>
      </c>
      <c r="E76" s="29"/>
      <c r="F76" s="90" t="s">
        <v>46</v>
      </c>
      <c r="G76" s="38" t="s">
        <v>45</v>
      </c>
      <c r="H76" s="29"/>
      <c r="I76" s="29"/>
      <c r="J76" s="91" t="s">
        <v>46</v>
      </c>
      <c r="K76" s="29"/>
      <c r="L76" s="27"/>
    </row>
    <row r="77" spans="2:12" s="1" customFormat="1" ht="14.4" customHeight="1">
      <c r="B77" s="39"/>
      <c r="C77" s="40"/>
      <c r="D77" s="40"/>
      <c r="E77" s="40"/>
      <c r="F77" s="40"/>
      <c r="G77" s="40"/>
      <c r="H77" s="40"/>
      <c r="I77" s="40"/>
      <c r="J77" s="40"/>
      <c r="K77" s="40"/>
      <c r="L77" s="27"/>
    </row>
    <row r="81" spans="2:47" s="1" customFormat="1" ht="6.9" customHeight="1">
      <c r="B81" s="41"/>
      <c r="C81" s="42"/>
      <c r="D81" s="42"/>
      <c r="E81" s="42"/>
      <c r="F81" s="42"/>
      <c r="G81" s="42"/>
      <c r="H81" s="42"/>
      <c r="I81" s="42"/>
      <c r="J81" s="42"/>
      <c r="K81" s="42"/>
      <c r="L81" s="27"/>
    </row>
    <row r="82" spans="2:47" s="1" customFormat="1" ht="24.9" customHeight="1">
      <c r="B82" s="27"/>
      <c r="C82" s="19" t="s">
        <v>83</v>
      </c>
      <c r="L82" s="27"/>
    </row>
    <row r="83" spans="2:47" s="1" customFormat="1" ht="6.9" customHeight="1">
      <c r="B83" s="27"/>
      <c r="L83" s="27"/>
    </row>
    <row r="84" spans="2:47" s="1" customFormat="1" ht="12" customHeight="1">
      <c r="B84" s="27"/>
      <c r="C84" s="24" t="s">
        <v>14</v>
      </c>
      <c r="L84" s="27"/>
    </row>
    <row r="85" spans="2:47" s="1" customFormat="1" ht="16.5" customHeight="1">
      <c r="B85" s="27"/>
      <c r="E85" s="296" t="str">
        <f>E7</f>
        <v>Stavební úpravy BD Milín - blok Z, Mírová č.p. 259, 260</v>
      </c>
      <c r="F85" s="297"/>
      <c r="G85" s="297"/>
      <c r="H85" s="297"/>
      <c r="L85" s="27"/>
    </row>
    <row r="86" spans="2:47" s="1" customFormat="1" ht="12" customHeight="1">
      <c r="B86" s="27"/>
      <c r="C86" s="24" t="s">
        <v>81</v>
      </c>
      <c r="L86" s="27"/>
    </row>
    <row r="87" spans="2:47" s="1" customFormat="1" ht="16.5" customHeight="1">
      <c r="B87" s="27"/>
      <c r="E87" s="286" t="str">
        <f>E9</f>
        <v>1 - Architektonicko-stavební část</v>
      </c>
      <c r="F87" s="295"/>
      <c r="G87" s="295"/>
      <c r="H87" s="295"/>
      <c r="L87" s="27"/>
    </row>
    <row r="88" spans="2:47" s="1" customFormat="1" ht="6.9" customHeight="1">
      <c r="B88" s="27"/>
      <c r="L88" s="27"/>
    </row>
    <row r="89" spans="2:47" s="1" customFormat="1" ht="12" customHeight="1">
      <c r="B89" s="27"/>
      <c r="C89" s="24" t="s">
        <v>18</v>
      </c>
      <c r="F89" s="22" t="str">
        <f>F12</f>
        <v xml:space="preserve"> </v>
      </c>
      <c r="I89" s="24" t="s">
        <v>20</v>
      </c>
      <c r="J89" s="47" t="str">
        <f>IF(J12="","",J12)</f>
        <v>1. 3. 2019</v>
      </c>
      <c r="L89" s="27"/>
    </row>
    <row r="90" spans="2:47" s="1" customFormat="1" ht="6.9" customHeight="1">
      <c r="B90" s="27"/>
      <c r="L90" s="27"/>
    </row>
    <row r="91" spans="2:47" s="1" customFormat="1" ht="15.15" customHeight="1">
      <c r="B91" s="27"/>
      <c r="C91" s="24" t="s">
        <v>22</v>
      </c>
      <c r="F91" s="22" t="str">
        <f>E15</f>
        <v xml:space="preserve"> </v>
      </c>
      <c r="I91" s="24" t="s">
        <v>26</v>
      </c>
      <c r="J91" s="25" t="str">
        <f>E21</f>
        <v xml:space="preserve"> </v>
      </c>
      <c r="L91" s="27"/>
    </row>
    <row r="92" spans="2:47" s="1" customFormat="1" ht="15.15" customHeight="1">
      <c r="B92" s="27"/>
      <c r="C92" s="24" t="s">
        <v>25</v>
      </c>
      <c r="F92" s="22" t="str">
        <f>IF(E18="","",E18)</f>
        <v xml:space="preserve"> </v>
      </c>
      <c r="I92" s="24" t="s">
        <v>28</v>
      </c>
      <c r="J92" s="25" t="str">
        <f>E24</f>
        <v xml:space="preserve"> </v>
      </c>
      <c r="L92" s="27"/>
    </row>
    <row r="93" spans="2:47" s="1" customFormat="1" ht="10.35" customHeight="1">
      <c r="B93" s="27"/>
      <c r="L93" s="27"/>
    </row>
    <row r="94" spans="2:47" s="1" customFormat="1" ht="29.25" customHeight="1">
      <c r="B94" s="27"/>
      <c r="C94" s="92" t="s">
        <v>84</v>
      </c>
      <c r="D94" s="84"/>
      <c r="E94" s="84"/>
      <c r="F94" s="84"/>
      <c r="G94" s="84"/>
      <c r="H94" s="84"/>
      <c r="I94" s="84"/>
      <c r="J94" s="93" t="s">
        <v>85</v>
      </c>
      <c r="K94" s="84"/>
      <c r="L94" s="27"/>
    </row>
    <row r="95" spans="2:47" s="1" customFormat="1" ht="10.35" customHeight="1">
      <c r="B95" s="27"/>
      <c r="L95" s="27"/>
    </row>
    <row r="96" spans="2:47" s="1" customFormat="1" ht="22.8" customHeight="1">
      <c r="B96" s="27"/>
      <c r="C96" s="94" t="s">
        <v>86</v>
      </c>
      <c r="J96" s="61">
        <f>J151</f>
        <v>0</v>
      </c>
      <c r="L96" s="27"/>
      <c r="AU96" s="15" t="s">
        <v>87</v>
      </c>
    </row>
    <row r="97" spans="2:12" s="8" customFormat="1" ht="24.9" customHeight="1">
      <c r="B97" s="95"/>
      <c r="D97" s="96" t="s">
        <v>88</v>
      </c>
      <c r="E97" s="97"/>
      <c r="F97" s="97"/>
      <c r="G97" s="97"/>
      <c r="H97" s="97"/>
      <c r="I97" s="97"/>
      <c r="J97" s="98">
        <f>J152</f>
        <v>0</v>
      </c>
      <c r="L97" s="95"/>
    </row>
    <row r="98" spans="2:12" s="9" customFormat="1" ht="19.95" customHeight="1">
      <c r="B98" s="99"/>
      <c r="D98" s="100" t="s">
        <v>89</v>
      </c>
      <c r="E98" s="101"/>
      <c r="F98" s="101"/>
      <c r="G98" s="101"/>
      <c r="H98" s="101"/>
      <c r="I98" s="101"/>
      <c r="J98" s="102">
        <f>J153</f>
        <v>0</v>
      </c>
      <c r="L98" s="99"/>
    </row>
    <row r="99" spans="2:12" s="9" customFormat="1" ht="19.95" customHeight="1">
      <c r="B99" s="99"/>
      <c r="D99" s="100" t="s">
        <v>90</v>
      </c>
      <c r="E99" s="101"/>
      <c r="F99" s="101"/>
      <c r="G99" s="101"/>
      <c r="H99" s="101"/>
      <c r="I99" s="101"/>
      <c r="J99" s="102">
        <f>J200</f>
        <v>0</v>
      </c>
      <c r="L99" s="99"/>
    </row>
    <row r="100" spans="2:12" s="9" customFormat="1" ht="19.95" customHeight="1">
      <c r="B100" s="99"/>
      <c r="D100" s="100" t="s">
        <v>91</v>
      </c>
      <c r="E100" s="101"/>
      <c r="F100" s="101"/>
      <c r="G100" s="101"/>
      <c r="H100" s="101"/>
      <c r="I100" s="101"/>
      <c r="J100" s="102">
        <f>J210</f>
        <v>0</v>
      </c>
      <c r="L100" s="99"/>
    </row>
    <row r="101" spans="2:12" s="9" customFormat="1" ht="19.95" customHeight="1">
      <c r="B101" s="99"/>
      <c r="D101" s="100" t="s">
        <v>92</v>
      </c>
      <c r="E101" s="101"/>
      <c r="F101" s="101"/>
      <c r="G101" s="101"/>
      <c r="H101" s="101"/>
      <c r="I101" s="101"/>
      <c r="J101" s="102">
        <f>J216</f>
        <v>0</v>
      </c>
      <c r="L101" s="99"/>
    </row>
    <row r="102" spans="2:12" s="9" customFormat="1" ht="19.95" customHeight="1">
      <c r="B102" s="99"/>
      <c r="D102" s="100" t="s">
        <v>93</v>
      </c>
      <c r="E102" s="101"/>
      <c r="F102" s="101"/>
      <c r="G102" s="101"/>
      <c r="H102" s="101"/>
      <c r="I102" s="101"/>
      <c r="J102" s="102">
        <f>J225</f>
        <v>0</v>
      </c>
      <c r="L102" s="99"/>
    </row>
    <row r="103" spans="2:12" s="9" customFormat="1" ht="19.95" customHeight="1">
      <c r="B103" s="99"/>
      <c r="D103" s="100" t="s">
        <v>94</v>
      </c>
      <c r="E103" s="101"/>
      <c r="F103" s="101"/>
      <c r="G103" s="101"/>
      <c r="H103" s="101"/>
      <c r="I103" s="101"/>
      <c r="J103" s="102">
        <f>J273</f>
        <v>0</v>
      </c>
      <c r="L103" s="99"/>
    </row>
    <row r="104" spans="2:12" s="9" customFormat="1" ht="19.95" customHeight="1">
      <c r="B104" s="99"/>
      <c r="D104" s="100" t="s">
        <v>95</v>
      </c>
      <c r="E104" s="101"/>
      <c r="F104" s="101"/>
      <c r="G104" s="101"/>
      <c r="H104" s="101"/>
      <c r="I104" s="101"/>
      <c r="J104" s="102">
        <f>J514</f>
        <v>0</v>
      </c>
      <c r="L104" s="99"/>
    </row>
    <row r="105" spans="2:12" s="9" customFormat="1" ht="19.95" customHeight="1">
      <c r="B105" s="99"/>
      <c r="D105" s="100" t="s">
        <v>96</v>
      </c>
      <c r="E105" s="101"/>
      <c r="F105" s="101"/>
      <c r="G105" s="101"/>
      <c r="H105" s="101"/>
      <c r="I105" s="101"/>
      <c r="J105" s="102">
        <f>J545</f>
        <v>0</v>
      </c>
      <c r="L105" s="99"/>
    </row>
    <row r="106" spans="2:12" s="9" customFormat="1" ht="19.95" customHeight="1">
      <c r="B106" s="99"/>
      <c r="D106" s="100" t="s">
        <v>97</v>
      </c>
      <c r="E106" s="101"/>
      <c r="F106" s="101"/>
      <c r="G106" s="101"/>
      <c r="H106" s="101"/>
      <c r="I106" s="101"/>
      <c r="J106" s="102">
        <f>J555</f>
        <v>0</v>
      </c>
      <c r="L106" s="99"/>
    </row>
    <row r="107" spans="2:12" s="9" customFormat="1" ht="19.95" customHeight="1">
      <c r="B107" s="99"/>
      <c r="D107" s="100" t="s">
        <v>98</v>
      </c>
      <c r="E107" s="101"/>
      <c r="F107" s="101"/>
      <c r="G107" s="101"/>
      <c r="H107" s="101"/>
      <c r="I107" s="101"/>
      <c r="J107" s="102">
        <f>J571</f>
        <v>0</v>
      </c>
      <c r="L107" s="99"/>
    </row>
    <row r="108" spans="2:12" s="9" customFormat="1" ht="19.95" customHeight="1">
      <c r="B108" s="99"/>
      <c r="D108" s="100" t="s">
        <v>99</v>
      </c>
      <c r="E108" s="101"/>
      <c r="F108" s="101"/>
      <c r="G108" s="101"/>
      <c r="H108" s="101"/>
      <c r="I108" s="101"/>
      <c r="J108" s="102">
        <f>J592</f>
        <v>0</v>
      </c>
      <c r="L108" s="99"/>
    </row>
    <row r="109" spans="2:12" s="9" customFormat="1" ht="19.95" customHeight="1">
      <c r="B109" s="99"/>
      <c r="D109" s="100" t="s">
        <v>100</v>
      </c>
      <c r="E109" s="101"/>
      <c r="F109" s="101"/>
      <c r="G109" s="101"/>
      <c r="H109" s="101"/>
      <c r="I109" s="101"/>
      <c r="J109" s="102">
        <f>J631</f>
        <v>0</v>
      </c>
      <c r="L109" s="99"/>
    </row>
    <row r="110" spans="2:12" s="9" customFormat="1" ht="19.95" customHeight="1">
      <c r="B110" s="99"/>
      <c r="D110" s="100" t="s">
        <v>101</v>
      </c>
      <c r="E110" s="101"/>
      <c r="F110" s="101"/>
      <c r="G110" s="101"/>
      <c r="H110" s="101"/>
      <c r="I110" s="101"/>
      <c r="J110" s="102">
        <f>J645</f>
        <v>0</v>
      </c>
      <c r="L110" s="99"/>
    </row>
    <row r="111" spans="2:12" s="8" customFormat="1" ht="24.9" customHeight="1">
      <c r="B111" s="95"/>
      <c r="D111" s="96" t="s">
        <v>102</v>
      </c>
      <c r="E111" s="97"/>
      <c r="F111" s="97"/>
      <c r="G111" s="97"/>
      <c r="H111" s="97"/>
      <c r="I111" s="97"/>
      <c r="J111" s="98">
        <f>J647</f>
        <v>0</v>
      </c>
      <c r="L111" s="95"/>
    </row>
    <row r="112" spans="2:12" s="9" customFormat="1" ht="19.95" customHeight="1">
      <c r="B112" s="99"/>
      <c r="D112" s="100" t="s">
        <v>103</v>
      </c>
      <c r="E112" s="101"/>
      <c r="F112" s="101"/>
      <c r="G112" s="101"/>
      <c r="H112" s="101"/>
      <c r="I112" s="101"/>
      <c r="J112" s="102">
        <f>J648</f>
        <v>0</v>
      </c>
      <c r="L112" s="99"/>
    </row>
    <row r="113" spans="2:12" s="9" customFormat="1" ht="19.95" customHeight="1">
      <c r="B113" s="99"/>
      <c r="D113" s="100" t="s">
        <v>104</v>
      </c>
      <c r="E113" s="101"/>
      <c r="F113" s="101"/>
      <c r="G113" s="101"/>
      <c r="H113" s="101"/>
      <c r="I113" s="101"/>
      <c r="J113" s="102">
        <f>J683</f>
        <v>0</v>
      </c>
      <c r="L113" s="99"/>
    </row>
    <row r="114" spans="2:12" s="9" customFormat="1" ht="19.95" customHeight="1">
      <c r="B114" s="99"/>
      <c r="D114" s="100" t="s">
        <v>105</v>
      </c>
      <c r="E114" s="101"/>
      <c r="F114" s="101"/>
      <c r="G114" s="101"/>
      <c r="H114" s="101"/>
      <c r="I114" s="101"/>
      <c r="J114" s="102">
        <f>J720</f>
        <v>0</v>
      </c>
      <c r="L114" s="99"/>
    </row>
    <row r="115" spans="2:12" s="9" customFormat="1" ht="19.95" customHeight="1">
      <c r="B115" s="99"/>
      <c r="D115" s="100" t="s">
        <v>106</v>
      </c>
      <c r="E115" s="101"/>
      <c r="F115" s="101"/>
      <c r="G115" s="101"/>
      <c r="H115" s="101"/>
      <c r="I115" s="101"/>
      <c r="J115" s="102">
        <f>J753</f>
        <v>0</v>
      </c>
      <c r="L115" s="99"/>
    </row>
    <row r="116" spans="2:12" s="9" customFormat="1" ht="19.95" customHeight="1">
      <c r="B116" s="99"/>
      <c r="D116" s="100" t="s">
        <v>107</v>
      </c>
      <c r="E116" s="101"/>
      <c r="F116" s="101"/>
      <c r="G116" s="101"/>
      <c r="H116" s="101"/>
      <c r="I116" s="101"/>
      <c r="J116" s="102">
        <f>J762</f>
        <v>0</v>
      </c>
      <c r="L116" s="99"/>
    </row>
    <row r="117" spans="2:12" s="9" customFormat="1" ht="19.95" customHeight="1">
      <c r="B117" s="99"/>
      <c r="D117" s="100" t="s">
        <v>108</v>
      </c>
      <c r="E117" s="101"/>
      <c r="F117" s="101"/>
      <c r="G117" s="101"/>
      <c r="H117" s="101"/>
      <c r="I117" s="101"/>
      <c r="J117" s="102">
        <f>J834</f>
        <v>0</v>
      </c>
      <c r="L117" s="99"/>
    </row>
    <row r="118" spans="2:12" s="9" customFormat="1" ht="19.95" customHeight="1">
      <c r="B118" s="99"/>
      <c r="D118" s="100" t="s">
        <v>109</v>
      </c>
      <c r="E118" s="101"/>
      <c r="F118" s="101"/>
      <c r="G118" s="101"/>
      <c r="H118" s="101"/>
      <c r="I118" s="101"/>
      <c r="J118" s="102">
        <f>J884</f>
        <v>0</v>
      </c>
      <c r="L118" s="99"/>
    </row>
    <row r="119" spans="2:12" s="9" customFormat="1" ht="19.95" customHeight="1">
      <c r="B119" s="99"/>
      <c r="D119" s="100" t="s">
        <v>110</v>
      </c>
      <c r="E119" s="101"/>
      <c r="F119" s="101"/>
      <c r="G119" s="101"/>
      <c r="H119" s="101"/>
      <c r="I119" s="101"/>
      <c r="J119" s="102">
        <f>J952</f>
        <v>0</v>
      </c>
      <c r="L119" s="99"/>
    </row>
    <row r="120" spans="2:12" s="9" customFormat="1" ht="19.95" customHeight="1">
      <c r="B120" s="99"/>
      <c r="D120" s="100" t="s">
        <v>111</v>
      </c>
      <c r="E120" s="101"/>
      <c r="F120" s="101"/>
      <c r="G120" s="101"/>
      <c r="H120" s="101"/>
      <c r="I120" s="101"/>
      <c r="J120" s="102">
        <f>J980</f>
        <v>0</v>
      </c>
      <c r="L120" s="99"/>
    </row>
    <row r="121" spans="2:12" s="9" customFormat="1" ht="19.95" customHeight="1">
      <c r="B121" s="99"/>
      <c r="D121" s="100" t="s">
        <v>112</v>
      </c>
      <c r="E121" s="101"/>
      <c r="F121" s="101"/>
      <c r="G121" s="101"/>
      <c r="H121" s="101"/>
      <c r="I121" s="101"/>
      <c r="J121" s="102">
        <f>J1155</f>
        <v>0</v>
      </c>
      <c r="L121" s="99"/>
    </row>
    <row r="122" spans="2:12" s="9" customFormat="1" ht="19.95" customHeight="1">
      <c r="B122" s="99"/>
      <c r="D122" s="100" t="s">
        <v>113</v>
      </c>
      <c r="E122" s="101"/>
      <c r="F122" s="101"/>
      <c r="G122" s="101"/>
      <c r="H122" s="101"/>
      <c r="I122" s="101"/>
      <c r="J122" s="102">
        <f>J1177</f>
        <v>0</v>
      </c>
      <c r="L122" s="99"/>
    </row>
    <row r="123" spans="2:12" s="9" customFormat="1" ht="19.95" customHeight="1">
      <c r="B123" s="99"/>
      <c r="D123" s="100" t="s">
        <v>114</v>
      </c>
      <c r="E123" s="101"/>
      <c r="F123" s="101"/>
      <c r="G123" s="101"/>
      <c r="H123" s="101"/>
      <c r="I123" s="101"/>
      <c r="J123" s="102">
        <f>J1197</f>
        <v>0</v>
      </c>
      <c r="L123" s="99"/>
    </row>
    <row r="124" spans="2:12" s="9" customFormat="1" ht="19.95" customHeight="1">
      <c r="B124" s="99"/>
      <c r="D124" s="100" t="s">
        <v>115</v>
      </c>
      <c r="E124" s="101"/>
      <c r="F124" s="101"/>
      <c r="G124" s="101"/>
      <c r="H124" s="101"/>
      <c r="I124" s="101"/>
      <c r="J124" s="102">
        <f>J1211</f>
        <v>0</v>
      </c>
      <c r="L124" s="99"/>
    </row>
    <row r="125" spans="2:12" s="8" customFormat="1" ht="24.9" customHeight="1">
      <c r="B125" s="95"/>
      <c r="D125" s="96" t="s">
        <v>116</v>
      </c>
      <c r="E125" s="97"/>
      <c r="F125" s="97"/>
      <c r="G125" s="97"/>
      <c r="H125" s="97"/>
      <c r="I125" s="97"/>
      <c r="J125" s="98">
        <f>J1216</f>
        <v>0</v>
      </c>
      <c r="L125" s="95"/>
    </row>
    <row r="126" spans="2:12" s="8" customFormat="1" ht="24.9" customHeight="1">
      <c r="B126" s="95"/>
      <c r="D126" s="96" t="s">
        <v>117</v>
      </c>
      <c r="E126" s="97"/>
      <c r="F126" s="97"/>
      <c r="G126" s="97"/>
      <c r="H126" s="97"/>
      <c r="I126" s="97"/>
      <c r="J126" s="98">
        <f>J1221</f>
        <v>0</v>
      </c>
      <c r="L126" s="95"/>
    </row>
    <row r="127" spans="2:12" s="9" customFormat="1" ht="19.95" customHeight="1">
      <c r="B127" s="99"/>
      <c r="D127" s="100" t="s">
        <v>118</v>
      </c>
      <c r="E127" s="101"/>
      <c r="F127" s="101"/>
      <c r="G127" s="101"/>
      <c r="H127" s="101"/>
      <c r="I127" s="101"/>
      <c r="J127" s="102">
        <f>J1222</f>
        <v>0</v>
      </c>
      <c r="L127" s="99"/>
    </row>
    <row r="128" spans="2:12" s="9" customFormat="1" ht="19.95" customHeight="1">
      <c r="B128" s="99"/>
      <c r="D128" s="100" t="s">
        <v>119</v>
      </c>
      <c r="E128" s="101"/>
      <c r="F128" s="101"/>
      <c r="G128" s="101"/>
      <c r="H128" s="101"/>
      <c r="I128" s="101"/>
      <c r="J128" s="102">
        <f>J1225</f>
        <v>0</v>
      </c>
      <c r="L128" s="99"/>
    </row>
    <row r="129" spans="2:12" s="9" customFormat="1" ht="19.95" customHeight="1">
      <c r="B129" s="99"/>
      <c r="D129" s="100" t="s">
        <v>120</v>
      </c>
      <c r="E129" s="101"/>
      <c r="F129" s="101"/>
      <c r="G129" s="101"/>
      <c r="H129" s="101"/>
      <c r="I129" s="101"/>
      <c r="J129" s="102">
        <f>J1227</f>
        <v>0</v>
      </c>
      <c r="L129" s="99"/>
    </row>
    <row r="130" spans="2:12" s="9" customFormat="1" ht="19.95" customHeight="1">
      <c r="B130" s="99"/>
      <c r="D130" s="100" t="s">
        <v>121</v>
      </c>
      <c r="E130" s="101"/>
      <c r="F130" s="101"/>
      <c r="G130" s="101"/>
      <c r="H130" s="101"/>
      <c r="I130" s="101"/>
      <c r="J130" s="102">
        <f>J1230</f>
        <v>0</v>
      </c>
      <c r="L130" s="99"/>
    </row>
    <row r="131" spans="2:12" s="9" customFormat="1" ht="19.95" customHeight="1">
      <c r="B131" s="99"/>
      <c r="D131" s="100" t="s">
        <v>122</v>
      </c>
      <c r="E131" s="101"/>
      <c r="F131" s="101"/>
      <c r="G131" s="101"/>
      <c r="H131" s="101"/>
      <c r="I131" s="101"/>
      <c r="J131" s="102">
        <f>J1232</f>
        <v>0</v>
      </c>
      <c r="L131" s="99"/>
    </row>
    <row r="132" spans="2:12" s="1" customFormat="1" ht="21.75" customHeight="1">
      <c r="B132" s="27"/>
      <c r="L132" s="27"/>
    </row>
    <row r="133" spans="2:12" s="1" customFormat="1" ht="6.9" customHeight="1">
      <c r="B133" s="39"/>
      <c r="C133" s="40"/>
      <c r="D133" s="40"/>
      <c r="E133" s="40"/>
      <c r="F133" s="40"/>
      <c r="G133" s="40"/>
      <c r="H133" s="40"/>
      <c r="I133" s="40"/>
      <c r="J133" s="40"/>
      <c r="K133" s="40"/>
      <c r="L133" s="27"/>
    </row>
    <row r="137" spans="2:12" s="1" customFormat="1" ht="6.9" customHeight="1">
      <c r="B137" s="41"/>
      <c r="C137" s="42"/>
      <c r="D137" s="42"/>
      <c r="E137" s="42"/>
      <c r="F137" s="42"/>
      <c r="G137" s="42"/>
      <c r="H137" s="42"/>
      <c r="I137" s="42"/>
      <c r="J137" s="42"/>
      <c r="K137" s="42"/>
      <c r="L137" s="27"/>
    </row>
    <row r="138" spans="2:12" s="1" customFormat="1" ht="24.9" customHeight="1">
      <c r="B138" s="27"/>
      <c r="C138" s="19" t="s">
        <v>123</v>
      </c>
      <c r="L138" s="27"/>
    </row>
    <row r="139" spans="2:12" s="1" customFormat="1" ht="6.9" customHeight="1">
      <c r="B139" s="27"/>
      <c r="L139" s="27"/>
    </row>
    <row r="140" spans="2:12" s="1" customFormat="1" ht="12" customHeight="1">
      <c r="B140" s="27"/>
      <c r="C140" s="24" t="s">
        <v>14</v>
      </c>
      <c r="L140" s="27"/>
    </row>
    <row r="141" spans="2:12" s="1" customFormat="1" ht="16.5" customHeight="1">
      <c r="B141" s="27"/>
      <c r="E141" s="296" t="str">
        <f>E7</f>
        <v>Stavební úpravy BD Milín - blok Z, Mírová č.p. 259, 260</v>
      </c>
      <c r="F141" s="297"/>
      <c r="G141" s="297"/>
      <c r="H141" s="297"/>
      <c r="L141" s="27"/>
    </row>
    <row r="142" spans="2:12" s="1" customFormat="1" ht="12" customHeight="1">
      <c r="B142" s="27"/>
      <c r="C142" s="24" t="s">
        <v>81</v>
      </c>
      <c r="L142" s="27"/>
    </row>
    <row r="143" spans="2:12" s="1" customFormat="1" ht="16.5" customHeight="1">
      <c r="B143" s="27"/>
      <c r="E143" s="286" t="str">
        <f>E9</f>
        <v>1 - Architektonicko-stavební část</v>
      </c>
      <c r="F143" s="295"/>
      <c r="G143" s="295"/>
      <c r="H143" s="295"/>
      <c r="L143" s="27"/>
    </row>
    <row r="144" spans="2:12" s="1" customFormat="1" ht="6.9" customHeight="1">
      <c r="B144" s="27"/>
      <c r="L144" s="27"/>
    </row>
    <row r="145" spans="2:65" s="1" customFormat="1" ht="12" customHeight="1">
      <c r="B145" s="27"/>
      <c r="C145" s="24" t="s">
        <v>18</v>
      </c>
      <c r="F145" s="22" t="str">
        <f>F12</f>
        <v xml:space="preserve"> </v>
      </c>
      <c r="I145" s="24" t="s">
        <v>20</v>
      </c>
      <c r="J145" s="47" t="str">
        <f>IF(J12="","",J12)</f>
        <v>1. 3. 2019</v>
      </c>
      <c r="L145" s="27"/>
    </row>
    <row r="146" spans="2:65" s="1" customFormat="1" ht="6.9" customHeight="1">
      <c r="B146" s="27"/>
      <c r="L146" s="27"/>
    </row>
    <row r="147" spans="2:65" s="1" customFormat="1" ht="15.15" customHeight="1">
      <c r="B147" s="27"/>
      <c r="C147" s="24" t="s">
        <v>22</v>
      </c>
      <c r="F147" s="22" t="str">
        <f>E15</f>
        <v xml:space="preserve"> </v>
      </c>
      <c r="I147" s="24" t="s">
        <v>26</v>
      </c>
      <c r="J147" s="25" t="str">
        <f>E21</f>
        <v xml:space="preserve"> </v>
      </c>
      <c r="L147" s="27"/>
    </row>
    <row r="148" spans="2:65" s="1" customFormat="1" ht="15.15" customHeight="1">
      <c r="B148" s="27"/>
      <c r="C148" s="24" t="s">
        <v>25</v>
      </c>
      <c r="F148" s="22" t="str">
        <f>IF(E18="","",E18)</f>
        <v xml:space="preserve"> </v>
      </c>
      <c r="I148" s="24" t="s">
        <v>28</v>
      </c>
      <c r="J148" s="25" t="str">
        <f>E24</f>
        <v xml:space="preserve"> </v>
      </c>
      <c r="L148" s="27"/>
    </row>
    <row r="149" spans="2:65" s="1" customFormat="1" ht="10.35" customHeight="1">
      <c r="B149" s="27"/>
      <c r="L149" s="27"/>
    </row>
    <row r="150" spans="2:65" s="10" customFormat="1" ht="29.25" customHeight="1">
      <c r="B150" s="103"/>
      <c r="C150" s="104" t="s">
        <v>124</v>
      </c>
      <c r="D150" s="105" t="s">
        <v>55</v>
      </c>
      <c r="E150" s="105" t="s">
        <v>51</v>
      </c>
      <c r="F150" s="105" t="s">
        <v>52</v>
      </c>
      <c r="G150" s="105" t="s">
        <v>125</v>
      </c>
      <c r="H150" s="105" t="s">
        <v>126</v>
      </c>
      <c r="I150" s="105" t="s">
        <v>127</v>
      </c>
      <c r="J150" s="106" t="s">
        <v>85</v>
      </c>
      <c r="K150" s="107" t="s">
        <v>128</v>
      </c>
      <c r="L150" s="103"/>
      <c r="M150" s="54" t="s">
        <v>1</v>
      </c>
      <c r="N150" s="55" t="s">
        <v>34</v>
      </c>
      <c r="O150" s="55" t="s">
        <v>129</v>
      </c>
      <c r="P150" s="55" t="s">
        <v>130</v>
      </c>
      <c r="Q150" s="55" t="s">
        <v>131</v>
      </c>
      <c r="R150" s="55" t="s">
        <v>132</v>
      </c>
      <c r="S150" s="55" t="s">
        <v>133</v>
      </c>
      <c r="T150" s="56" t="s">
        <v>134</v>
      </c>
    </row>
    <row r="151" spans="2:65" s="1" customFormat="1" ht="22.8" customHeight="1">
      <c r="B151" s="27"/>
      <c r="C151" s="59" t="s">
        <v>135</v>
      </c>
      <c r="J151" s="108">
        <f>BK151</f>
        <v>0</v>
      </c>
      <c r="L151" s="27"/>
      <c r="M151" s="57"/>
      <c r="N151" s="48"/>
      <c r="O151" s="48"/>
      <c r="P151" s="109">
        <f>P152+P647+P1216+P1221</f>
        <v>6860.9110340000007</v>
      </c>
      <c r="Q151" s="48"/>
      <c r="R151" s="109">
        <f>R152+R647+R1216+R1221</f>
        <v>123.404329195</v>
      </c>
      <c r="S151" s="48"/>
      <c r="T151" s="110">
        <f>T152+T647+T1216+T1221</f>
        <v>106.50293479999996</v>
      </c>
      <c r="AT151" s="15" t="s">
        <v>69</v>
      </c>
      <c r="AU151" s="15" t="s">
        <v>87</v>
      </c>
      <c r="BK151" s="111">
        <f>BK152+BK647+BK1216+BK1221</f>
        <v>0</v>
      </c>
    </row>
    <row r="152" spans="2:65" s="11" customFormat="1" ht="25.95" customHeight="1">
      <c r="B152" s="112"/>
      <c r="D152" s="113" t="s">
        <v>69</v>
      </c>
      <c r="E152" s="114" t="s">
        <v>136</v>
      </c>
      <c r="F152" s="114" t="s">
        <v>137</v>
      </c>
      <c r="J152" s="115">
        <f>BK152</f>
        <v>0</v>
      </c>
      <c r="L152" s="112"/>
      <c r="M152" s="116"/>
      <c r="P152" s="117">
        <f>P153+P200+P210+P216+P225+P273+P514+P545+P555+P571+P592+P631+P645</f>
        <v>4069.2077800000006</v>
      </c>
      <c r="R152" s="117">
        <f>R153+R200+R210+R216+R225+R273+R514+R545+R555+R571+R592+R631+R645</f>
        <v>95.803662750000001</v>
      </c>
      <c r="T152" s="118">
        <f>T153+T200+T210+T216+T225+T273+T514+T545+T555+T571+T592+T631+T645</f>
        <v>101.53164599999997</v>
      </c>
      <c r="AR152" s="113" t="s">
        <v>75</v>
      </c>
      <c r="AT152" s="119" t="s">
        <v>69</v>
      </c>
      <c r="AU152" s="119" t="s">
        <v>70</v>
      </c>
      <c r="AY152" s="113" t="s">
        <v>138</v>
      </c>
      <c r="BK152" s="120">
        <f>BK153+BK200+BK210+BK216+BK225+BK273+BK514+BK545+BK555+BK571+BK592+BK631+BK645</f>
        <v>0</v>
      </c>
    </row>
    <row r="153" spans="2:65" s="11" customFormat="1" ht="22.8" customHeight="1">
      <c r="B153" s="112"/>
      <c r="D153" s="113" t="s">
        <v>69</v>
      </c>
      <c r="E153" s="121" t="s">
        <v>75</v>
      </c>
      <c r="F153" s="121" t="s">
        <v>139</v>
      </c>
      <c r="J153" s="122">
        <f>BK153</f>
        <v>0</v>
      </c>
      <c r="L153" s="112"/>
      <c r="M153" s="116"/>
      <c r="P153" s="117">
        <f>SUM(P154:P199)</f>
        <v>334.66448200000002</v>
      </c>
      <c r="R153" s="117">
        <f>SUM(R154:R199)</f>
        <v>0.51471500000000003</v>
      </c>
      <c r="T153" s="118">
        <f>SUM(T154:T199)</f>
        <v>14.235750000000001</v>
      </c>
      <c r="AR153" s="113" t="s">
        <v>75</v>
      </c>
      <c r="AT153" s="119" t="s">
        <v>69</v>
      </c>
      <c r="AU153" s="119" t="s">
        <v>75</v>
      </c>
      <c r="AY153" s="113" t="s">
        <v>138</v>
      </c>
      <c r="BK153" s="120">
        <f>SUM(BK154:BK199)</f>
        <v>0</v>
      </c>
    </row>
    <row r="154" spans="2:65" s="1" customFormat="1" ht="24" customHeight="1">
      <c r="B154" s="123"/>
      <c r="C154" s="124" t="s">
        <v>75</v>
      </c>
      <c r="D154" s="124" t="s">
        <v>140</v>
      </c>
      <c r="E154" s="125" t="s">
        <v>141</v>
      </c>
      <c r="F154" s="126" t="s">
        <v>142</v>
      </c>
      <c r="G154" s="127" t="s">
        <v>143</v>
      </c>
      <c r="H154" s="128">
        <v>63.27</v>
      </c>
      <c r="I154" s="129"/>
      <c r="J154" s="129">
        <f>ROUND(I154*H154,2)</f>
        <v>0</v>
      </c>
      <c r="K154" s="126" t="s">
        <v>144</v>
      </c>
      <c r="L154" s="27"/>
      <c r="M154" s="130" t="s">
        <v>1</v>
      </c>
      <c r="N154" s="131" t="s">
        <v>35</v>
      </c>
      <c r="O154" s="132">
        <v>2.5369999999999999</v>
      </c>
      <c r="P154" s="132">
        <f>O154*H154</f>
        <v>160.51599000000002</v>
      </c>
      <c r="Q154" s="132">
        <v>0</v>
      </c>
      <c r="R154" s="132">
        <f>Q154*H154</f>
        <v>0</v>
      </c>
      <c r="S154" s="132">
        <v>0.22500000000000001</v>
      </c>
      <c r="T154" s="133">
        <f>S154*H154</f>
        <v>14.235750000000001</v>
      </c>
      <c r="AR154" s="134" t="s">
        <v>145</v>
      </c>
      <c r="AT154" s="134" t="s">
        <v>140</v>
      </c>
      <c r="AU154" s="134" t="s">
        <v>79</v>
      </c>
      <c r="AY154" s="15" t="s">
        <v>138</v>
      </c>
      <c r="BE154" s="135">
        <f>IF(N154="základní",J154,0)</f>
        <v>0</v>
      </c>
      <c r="BF154" s="135">
        <f>IF(N154="snížená",J154,0)</f>
        <v>0</v>
      </c>
      <c r="BG154" s="135">
        <f>IF(N154="zákl. přenesená",J154,0)</f>
        <v>0</v>
      </c>
      <c r="BH154" s="135">
        <f>IF(N154="sníž. přenesená",J154,0)</f>
        <v>0</v>
      </c>
      <c r="BI154" s="135">
        <f>IF(N154="nulová",J154,0)</f>
        <v>0</v>
      </c>
      <c r="BJ154" s="15" t="s">
        <v>75</v>
      </c>
      <c r="BK154" s="135">
        <f>ROUND(I154*H154,2)</f>
        <v>0</v>
      </c>
      <c r="BL154" s="15" t="s">
        <v>145</v>
      </c>
      <c r="BM154" s="134" t="s">
        <v>146</v>
      </c>
    </row>
    <row r="155" spans="2:65" s="12" customFormat="1">
      <c r="B155" s="136"/>
      <c r="D155" s="137" t="s">
        <v>147</v>
      </c>
      <c r="E155" s="138" t="s">
        <v>1</v>
      </c>
      <c r="F155" s="139" t="s">
        <v>148</v>
      </c>
      <c r="H155" s="138" t="s">
        <v>1</v>
      </c>
      <c r="L155" s="136"/>
      <c r="M155" s="140"/>
      <c r="T155" s="141"/>
      <c r="AT155" s="138" t="s">
        <v>147</v>
      </c>
      <c r="AU155" s="138" t="s">
        <v>79</v>
      </c>
      <c r="AV155" s="12" t="s">
        <v>75</v>
      </c>
      <c r="AW155" s="12" t="s">
        <v>27</v>
      </c>
      <c r="AX155" s="12" t="s">
        <v>70</v>
      </c>
      <c r="AY155" s="138" t="s">
        <v>138</v>
      </c>
    </row>
    <row r="156" spans="2:65" s="13" customFormat="1" ht="20.399999999999999">
      <c r="B156" s="142"/>
      <c r="D156" s="137" t="s">
        <v>147</v>
      </c>
      <c r="E156" s="143" t="s">
        <v>1</v>
      </c>
      <c r="F156" s="144" t="s">
        <v>149</v>
      </c>
      <c r="H156" s="145">
        <v>63.27</v>
      </c>
      <c r="L156" s="142"/>
      <c r="M156" s="146"/>
      <c r="T156" s="147"/>
      <c r="AT156" s="143" t="s">
        <v>147</v>
      </c>
      <c r="AU156" s="143" t="s">
        <v>79</v>
      </c>
      <c r="AV156" s="13" t="s">
        <v>79</v>
      </c>
      <c r="AW156" s="13" t="s">
        <v>27</v>
      </c>
      <c r="AX156" s="13" t="s">
        <v>70</v>
      </c>
      <c r="AY156" s="143" t="s">
        <v>138</v>
      </c>
    </row>
    <row r="157" spans="2:65" s="1" customFormat="1" ht="24" customHeight="1">
      <c r="B157" s="123"/>
      <c r="C157" s="124" t="s">
        <v>79</v>
      </c>
      <c r="D157" s="124" t="s">
        <v>140</v>
      </c>
      <c r="E157" s="125" t="s">
        <v>150</v>
      </c>
      <c r="F157" s="126" t="s">
        <v>151</v>
      </c>
      <c r="G157" s="127" t="s">
        <v>152</v>
      </c>
      <c r="H157" s="128">
        <v>28.36</v>
      </c>
      <c r="I157" s="129"/>
      <c r="J157" s="129">
        <f>ROUND(I157*H157,2)</f>
        <v>0</v>
      </c>
      <c r="K157" s="126" t="s">
        <v>144</v>
      </c>
      <c r="L157" s="27"/>
      <c r="M157" s="130" t="s">
        <v>1</v>
      </c>
      <c r="N157" s="131" t="s">
        <v>35</v>
      </c>
      <c r="O157" s="132">
        <v>2.3199999999999998</v>
      </c>
      <c r="P157" s="132">
        <f>O157*H157</f>
        <v>65.795199999999994</v>
      </c>
      <c r="Q157" s="132">
        <v>0</v>
      </c>
      <c r="R157" s="132">
        <f>Q157*H157</f>
        <v>0</v>
      </c>
      <c r="S157" s="132">
        <v>0</v>
      </c>
      <c r="T157" s="133">
        <f>S157*H157</f>
        <v>0</v>
      </c>
      <c r="AR157" s="134" t="s">
        <v>145</v>
      </c>
      <c r="AT157" s="134" t="s">
        <v>140</v>
      </c>
      <c r="AU157" s="134" t="s">
        <v>79</v>
      </c>
      <c r="AY157" s="15" t="s">
        <v>138</v>
      </c>
      <c r="BE157" s="135">
        <f>IF(N157="základní",J157,0)</f>
        <v>0</v>
      </c>
      <c r="BF157" s="135">
        <f>IF(N157="snížená",J157,0)</f>
        <v>0</v>
      </c>
      <c r="BG157" s="135">
        <f>IF(N157="zákl. přenesená",J157,0)</f>
        <v>0</v>
      </c>
      <c r="BH157" s="135">
        <f>IF(N157="sníž. přenesená",J157,0)</f>
        <v>0</v>
      </c>
      <c r="BI157" s="135">
        <f>IF(N157="nulová",J157,0)</f>
        <v>0</v>
      </c>
      <c r="BJ157" s="15" t="s">
        <v>75</v>
      </c>
      <c r="BK157" s="135">
        <f>ROUND(I157*H157,2)</f>
        <v>0</v>
      </c>
      <c r="BL157" s="15" t="s">
        <v>145</v>
      </c>
      <c r="BM157" s="134" t="s">
        <v>153</v>
      </c>
    </row>
    <row r="158" spans="2:65" s="12" customFormat="1">
      <c r="B158" s="136"/>
      <c r="D158" s="137" t="s">
        <v>147</v>
      </c>
      <c r="E158" s="138" t="s">
        <v>1</v>
      </c>
      <c r="F158" s="139" t="s">
        <v>148</v>
      </c>
      <c r="H158" s="138" t="s">
        <v>1</v>
      </c>
      <c r="L158" s="136"/>
      <c r="M158" s="140"/>
      <c r="T158" s="141"/>
      <c r="AT158" s="138" t="s">
        <v>147</v>
      </c>
      <c r="AU158" s="138" t="s">
        <v>79</v>
      </c>
      <c r="AV158" s="12" t="s">
        <v>75</v>
      </c>
      <c r="AW158" s="12" t="s">
        <v>27</v>
      </c>
      <c r="AX158" s="12" t="s">
        <v>70</v>
      </c>
      <c r="AY158" s="138" t="s">
        <v>138</v>
      </c>
    </row>
    <row r="159" spans="2:65" s="13" customFormat="1" ht="20.399999999999999">
      <c r="B159" s="142"/>
      <c r="D159" s="137" t="s">
        <v>147</v>
      </c>
      <c r="E159" s="143" t="s">
        <v>1</v>
      </c>
      <c r="F159" s="144" t="s">
        <v>154</v>
      </c>
      <c r="H159" s="145">
        <v>31.635000000000002</v>
      </c>
      <c r="L159" s="142"/>
      <c r="M159" s="146"/>
      <c r="T159" s="147"/>
      <c r="AT159" s="143" t="s">
        <v>147</v>
      </c>
      <c r="AU159" s="143" t="s">
        <v>79</v>
      </c>
      <c r="AV159" s="13" t="s">
        <v>79</v>
      </c>
      <c r="AW159" s="13" t="s">
        <v>27</v>
      </c>
      <c r="AX159" s="13" t="s">
        <v>70</v>
      </c>
      <c r="AY159" s="143" t="s">
        <v>138</v>
      </c>
    </row>
    <row r="160" spans="2:65" s="13" customFormat="1" ht="30.6">
      <c r="B160" s="142"/>
      <c r="D160" s="137" t="s">
        <v>147</v>
      </c>
      <c r="E160" s="143" t="s">
        <v>1</v>
      </c>
      <c r="F160" s="144" t="s">
        <v>155</v>
      </c>
      <c r="H160" s="145">
        <v>1.7250000000000001</v>
      </c>
      <c r="L160" s="142"/>
      <c r="M160" s="146"/>
      <c r="T160" s="147"/>
      <c r="AT160" s="143" t="s">
        <v>147</v>
      </c>
      <c r="AU160" s="143" t="s">
        <v>79</v>
      </c>
      <c r="AV160" s="13" t="s">
        <v>79</v>
      </c>
      <c r="AW160" s="13" t="s">
        <v>27</v>
      </c>
      <c r="AX160" s="13" t="s">
        <v>70</v>
      </c>
      <c r="AY160" s="143" t="s">
        <v>138</v>
      </c>
    </row>
    <row r="161" spans="2:65" s="13" customFormat="1">
      <c r="B161" s="142"/>
      <c r="D161" s="137" t="s">
        <v>147</v>
      </c>
      <c r="E161" s="143" t="s">
        <v>1</v>
      </c>
      <c r="F161" s="144" t="s">
        <v>156</v>
      </c>
      <c r="H161" s="145">
        <v>-5</v>
      </c>
      <c r="L161" s="142"/>
      <c r="M161" s="146"/>
      <c r="T161" s="147"/>
      <c r="AT161" s="143" t="s">
        <v>147</v>
      </c>
      <c r="AU161" s="143" t="s">
        <v>79</v>
      </c>
      <c r="AV161" s="13" t="s">
        <v>79</v>
      </c>
      <c r="AW161" s="13" t="s">
        <v>27</v>
      </c>
      <c r="AX161" s="13" t="s">
        <v>70</v>
      </c>
      <c r="AY161" s="143" t="s">
        <v>138</v>
      </c>
    </row>
    <row r="162" spans="2:65" s="1" customFormat="1" ht="24" customHeight="1">
      <c r="B162" s="123"/>
      <c r="C162" s="124" t="s">
        <v>157</v>
      </c>
      <c r="D162" s="124" t="s">
        <v>140</v>
      </c>
      <c r="E162" s="125" t="s">
        <v>158</v>
      </c>
      <c r="F162" s="126" t="s">
        <v>159</v>
      </c>
      <c r="G162" s="127" t="s">
        <v>152</v>
      </c>
      <c r="H162" s="128">
        <v>28.36</v>
      </c>
      <c r="I162" s="129"/>
      <c r="J162" s="129">
        <f>ROUND(I162*H162,2)</f>
        <v>0</v>
      </c>
      <c r="K162" s="126" t="s">
        <v>144</v>
      </c>
      <c r="L162" s="27"/>
      <c r="M162" s="130" t="s">
        <v>1</v>
      </c>
      <c r="N162" s="131" t="s">
        <v>35</v>
      </c>
      <c r="O162" s="132">
        <v>0.65400000000000003</v>
      </c>
      <c r="P162" s="132">
        <f>O162*H162</f>
        <v>18.547440000000002</v>
      </c>
      <c r="Q162" s="132">
        <v>0</v>
      </c>
      <c r="R162" s="132">
        <f>Q162*H162</f>
        <v>0</v>
      </c>
      <c r="S162" s="132">
        <v>0</v>
      </c>
      <c r="T162" s="133">
        <f>S162*H162</f>
        <v>0</v>
      </c>
      <c r="AR162" s="134" t="s">
        <v>145</v>
      </c>
      <c r="AT162" s="134" t="s">
        <v>140</v>
      </c>
      <c r="AU162" s="134" t="s">
        <v>79</v>
      </c>
      <c r="AY162" s="15" t="s">
        <v>138</v>
      </c>
      <c r="BE162" s="135">
        <f>IF(N162="základní",J162,0)</f>
        <v>0</v>
      </c>
      <c r="BF162" s="135">
        <f>IF(N162="snížená",J162,0)</f>
        <v>0</v>
      </c>
      <c r="BG162" s="135">
        <f>IF(N162="zákl. přenesená",J162,0)</f>
        <v>0</v>
      </c>
      <c r="BH162" s="135">
        <f>IF(N162="sníž. přenesená",J162,0)</f>
        <v>0</v>
      </c>
      <c r="BI162" s="135">
        <f>IF(N162="nulová",J162,0)</f>
        <v>0</v>
      </c>
      <c r="BJ162" s="15" t="s">
        <v>75</v>
      </c>
      <c r="BK162" s="135">
        <f>ROUND(I162*H162,2)</f>
        <v>0</v>
      </c>
      <c r="BL162" s="15" t="s">
        <v>145</v>
      </c>
      <c r="BM162" s="134" t="s">
        <v>160</v>
      </c>
    </row>
    <row r="163" spans="2:65" s="13" customFormat="1">
      <c r="B163" s="142"/>
      <c r="D163" s="137" t="s">
        <v>147</v>
      </c>
      <c r="E163" s="143" t="s">
        <v>1</v>
      </c>
      <c r="F163" s="144" t="s">
        <v>161</v>
      </c>
      <c r="H163" s="145">
        <v>28.36</v>
      </c>
      <c r="L163" s="142"/>
      <c r="M163" s="146"/>
      <c r="T163" s="147"/>
      <c r="AT163" s="143" t="s">
        <v>147</v>
      </c>
      <c r="AU163" s="143" t="s">
        <v>79</v>
      </c>
      <c r="AV163" s="13" t="s">
        <v>79</v>
      </c>
      <c r="AW163" s="13" t="s">
        <v>27</v>
      </c>
      <c r="AX163" s="13" t="s">
        <v>70</v>
      </c>
      <c r="AY163" s="143" t="s">
        <v>138</v>
      </c>
    </row>
    <row r="164" spans="2:65" s="1" customFormat="1" ht="24" customHeight="1">
      <c r="B164" s="123"/>
      <c r="C164" s="124" t="s">
        <v>145</v>
      </c>
      <c r="D164" s="124" t="s">
        <v>140</v>
      </c>
      <c r="E164" s="125" t="s">
        <v>162</v>
      </c>
      <c r="F164" s="126" t="s">
        <v>163</v>
      </c>
      <c r="G164" s="127" t="s">
        <v>152</v>
      </c>
      <c r="H164" s="128">
        <v>5</v>
      </c>
      <c r="I164" s="129"/>
      <c r="J164" s="129">
        <f>ROUND(I164*H164,2)</f>
        <v>0</v>
      </c>
      <c r="K164" s="126" t="s">
        <v>164</v>
      </c>
      <c r="L164" s="27"/>
      <c r="M164" s="130" t="s">
        <v>1</v>
      </c>
      <c r="N164" s="131" t="s">
        <v>35</v>
      </c>
      <c r="O164" s="132">
        <v>2.94</v>
      </c>
      <c r="P164" s="132">
        <f>O164*H164</f>
        <v>14.7</v>
      </c>
      <c r="Q164" s="132">
        <v>0</v>
      </c>
      <c r="R164" s="132">
        <f>Q164*H164</f>
        <v>0</v>
      </c>
      <c r="S164" s="132">
        <v>0</v>
      </c>
      <c r="T164" s="133">
        <f>S164*H164</f>
        <v>0</v>
      </c>
      <c r="AR164" s="134" t="s">
        <v>145</v>
      </c>
      <c r="AT164" s="134" t="s">
        <v>140</v>
      </c>
      <c r="AU164" s="134" t="s">
        <v>79</v>
      </c>
      <c r="AY164" s="15" t="s">
        <v>138</v>
      </c>
      <c r="BE164" s="135">
        <f>IF(N164="základní",J164,0)</f>
        <v>0</v>
      </c>
      <c r="BF164" s="135">
        <f>IF(N164="snížená",J164,0)</f>
        <v>0</v>
      </c>
      <c r="BG164" s="135">
        <f>IF(N164="zákl. přenesená",J164,0)</f>
        <v>0</v>
      </c>
      <c r="BH164" s="135">
        <f>IF(N164="sníž. přenesená",J164,0)</f>
        <v>0</v>
      </c>
      <c r="BI164" s="135">
        <f>IF(N164="nulová",J164,0)</f>
        <v>0</v>
      </c>
      <c r="BJ164" s="15" t="s">
        <v>75</v>
      </c>
      <c r="BK164" s="135">
        <f>ROUND(I164*H164,2)</f>
        <v>0</v>
      </c>
      <c r="BL164" s="15" t="s">
        <v>145</v>
      </c>
      <c r="BM164" s="134" t="s">
        <v>165</v>
      </c>
    </row>
    <row r="165" spans="2:65" s="13" customFormat="1">
      <c r="B165" s="142"/>
      <c r="D165" s="137" t="s">
        <v>147</v>
      </c>
      <c r="E165" s="143" t="s">
        <v>1</v>
      </c>
      <c r="F165" s="144" t="s">
        <v>166</v>
      </c>
      <c r="H165" s="145">
        <v>5</v>
      </c>
      <c r="L165" s="142"/>
      <c r="M165" s="146"/>
      <c r="T165" s="147"/>
      <c r="AT165" s="143" t="s">
        <v>147</v>
      </c>
      <c r="AU165" s="143" t="s">
        <v>79</v>
      </c>
      <c r="AV165" s="13" t="s">
        <v>79</v>
      </c>
      <c r="AW165" s="13" t="s">
        <v>27</v>
      </c>
      <c r="AX165" s="13" t="s">
        <v>70</v>
      </c>
      <c r="AY165" s="143" t="s">
        <v>138</v>
      </c>
    </row>
    <row r="166" spans="2:65" s="1" customFormat="1" ht="24" customHeight="1">
      <c r="B166" s="123"/>
      <c r="C166" s="124" t="s">
        <v>167</v>
      </c>
      <c r="D166" s="124" t="s">
        <v>140</v>
      </c>
      <c r="E166" s="125" t="s">
        <v>168</v>
      </c>
      <c r="F166" s="126" t="s">
        <v>169</v>
      </c>
      <c r="G166" s="127" t="s">
        <v>152</v>
      </c>
      <c r="H166" s="128">
        <v>5</v>
      </c>
      <c r="I166" s="129"/>
      <c r="J166" s="129">
        <f>ROUND(I166*H166,2)</f>
        <v>0</v>
      </c>
      <c r="K166" s="126" t="s">
        <v>164</v>
      </c>
      <c r="L166" s="27"/>
      <c r="M166" s="130" t="s">
        <v>1</v>
      </c>
      <c r="N166" s="131" t="s">
        <v>35</v>
      </c>
      <c r="O166" s="132">
        <v>0.8</v>
      </c>
      <c r="P166" s="132">
        <f>O166*H166</f>
        <v>4</v>
      </c>
      <c r="Q166" s="132">
        <v>0</v>
      </c>
      <c r="R166" s="132">
        <f>Q166*H166</f>
        <v>0</v>
      </c>
      <c r="S166" s="132">
        <v>0</v>
      </c>
      <c r="T166" s="133">
        <f>S166*H166</f>
        <v>0</v>
      </c>
      <c r="AR166" s="134" t="s">
        <v>145</v>
      </c>
      <c r="AT166" s="134" t="s">
        <v>140</v>
      </c>
      <c r="AU166" s="134" t="s">
        <v>79</v>
      </c>
      <c r="AY166" s="15" t="s">
        <v>138</v>
      </c>
      <c r="BE166" s="135">
        <f>IF(N166="základní",J166,0)</f>
        <v>0</v>
      </c>
      <c r="BF166" s="135">
        <f>IF(N166="snížená",J166,0)</f>
        <v>0</v>
      </c>
      <c r="BG166" s="135">
        <f>IF(N166="zákl. přenesená",J166,0)</f>
        <v>0</v>
      </c>
      <c r="BH166" s="135">
        <f>IF(N166="sníž. přenesená",J166,0)</f>
        <v>0</v>
      </c>
      <c r="BI166" s="135">
        <f>IF(N166="nulová",J166,0)</f>
        <v>0</v>
      </c>
      <c r="BJ166" s="15" t="s">
        <v>75</v>
      </c>
      <c r="BK166" s="135">
        <f>ROUND(I166*H166,2)</f>
        <v>0</v>
      </c>
      <c r="BL166" s="15" t="s">
        <v>145</v>
      </c>
      <c r="BM166" s="134" t="s">
        <v>170</v>
      </c>
    </row>
    <row r="167" spans="2:65" s="13" customFormat="1">
      <c r="B167" s="142"/>
      <c r="D167" s="137" t="s">
        <v>147</v>
      </c>
      <c r="E167" s="143" t="s">
        <v>1</v>
      </c>
      <c r="F167" s="144" t="s">
        <v>166</v>
      </c>
      <c r="H167" s="145">
        <v>5</v>
      </c>
      <c r="L167" s="142"/>
      <c r="M167" s="146"/>
      <c r="T167" s="147"/>
      <c r="AT167" s="143" t="s">
        <v>147</v>
      </c>
      <c r="AU167" s="143" t="s">
        <v>79</v>
      </c>
      <c r="AV167" s="13" t="s">
        <v>79</v>
      </c>
      <c r="AW167" s="13" t="s">
        <v>27</v>
      </c>
      <c r="AX167" s="13" t="s">
        <v>70</v>
      </c>
      <c r="AY167" s="143" t="s">
        <v>138</v>
      </c>
    </row>
    <row r="168" spans="2:65" s="1" customFormat="1" ht="24" customHeight="1">
      <c r="B168" s="123"/>
      <c r="C168" s="124" t="s">
        <v>171</v>
      </c>
      <c r="D168" s="124" t="s">
        <v>140</v>
      </c>
      <c r="E168" s="125" t="s">
        <v>172</v>
      </c>
      <c r="F168" s="126" t="s">
        <v>173</v>
      </c>
      <c r="G168" s="127" t="s">
        <v>152</v>
      </c>
      <c r="H168" s="128">
        <v>6.9969999999999999</v>
      </c>
      <c r="I168" s="129"/>
      <c r="J168" s="129">
        <f>ROUND(I168*H168,2)</f>
        <v>0</v>
      </c>
      <c r="K168" s="126" t="s">
        <v>144</v>
      </c>
      <c r="L168" s="27"/>
      <c r="M168" s="130" t="s">
        <v>1</v>
      </c>
      <c r="N168" s="131" t="s">
        <v>35</v>
      </c>
      <c r="O168" s="132">
        <v>8.3000000000000004E-2</v>
      </c>
      <c r="P168" s="132">
        <f>O168*H168</f>
        <v>0.58075100000000002</v>
      </c>
      <c r="Q168" s="132">
        <v>0</v>
      </c>
      <c r="R168" s="132">
        <f>Q168*H168</f>
        <v>0</v>
      </c>
      <c r="S168" s="132">
        <v>0</v>
      </c>
      <c r="T168" s="133">
        <f>S168*H168</f>
        <v>0</v>
      </c>
      <c r="AR168" s="134" t="s">
        <v>145</v>
      </c>
      <c r="AT168" s="134" t="s">
        <v>140</v>
      </c>
      <c r="AU168" s="134" t="s">
        <v>79</v>
      </c>
      <c r="AY168" s="15" t="s">
        <v>138</v>
      </c>
      <c r="BE168" s="135">
        <f>IF(N168="základní",J168,0)</f>
        <v>0</v>
      </c>
      <c r="BF168" s="135">
        <f>IF(N168="snížená",J168,0)</f>
        <v>0</v>
      </c>
      <c r="BG168" s="135">
        <f>IF(N168="zákl. přenesená",J168,0)</f>
        <v>0</v>
      </c>
      <c r="BH168" s="135">
        <f>IF(N168="sníž. přenesená",J168,0)</f>
        <v>0</v>
      </c>
      <c r="BI168" s="135">
        <f>IF(N168="nulová",J168,0)</f>
        <v>0</v>
      </c>
      <c r="BJ168" s="15" t="s">
        <v>75</v>
      </c>
      <c r="BK168" s="135">
        <f>ROUND(I168*H168,2)</f>
        <v>0</v>
      </c>
      <c r="BL168" s="15" t="s">
        <v>145</v>
      </c>
      <c r="BM168" s="134" t="s">
        <v>174</v>
      </c>
    </row>
    <row r="169" spans="2:65" s="13" customFormat="1">
      <c r="B169" s="142"/>
      <c r="D169" s="137" t="s">
        <v>147</v>
      </c>
      <c r="E169" s="143" t="s">
        <v>1</v>
      </c>
      <c r="F169" s="144" t="s">
        <v>161</v>
      </c>
      <c r="H169" s="145">
        <v>28.36</v>
      </c>
      <c r="L169" s="142"/>
      <c r="M169" s="146"/>
      <c r="T169" s="147"/>
      <c r="AT169" s="143" t="s">
        <v>147</v>
      </c>
      <c r="AU169" s="143" t="s">
        <v>79</v>
      </c>
      <c r="AV169" s="13" t="s">
        <v>79</v>
      </c>
      <c r="AW169" s="13" t="s">
        <v>27</v>
      </c>
      <c r="AX169" s="13" t="s">
        <v>70</v>
      </c>
      <c r="AY169" s="143" t="s">
        <v>138</v>
      </c>
    </row>
    <row r="170" spans="2:65" s="13" customFormat="1">
      <c r="B170" s="142"/>
      <c r="D170" s="137" t="s">
        <v>147</v>
      </c>
      <c r="E170" s="143" t="s">
        <v>1</v>
      </c>
      <c r="F170" s="144" t="s">
        <v>175</v>
      </c>
      <c r="H170" s="145">
        <v>5</v>
      </c>
      <c r="L170" s="142"/>
      <c r="M170" s="146"/>
      <c r="T170" s="147"/>
      <c r="AT170" s="143" t="s">
        <v>147</v>
      </c>
      <c r="AU170" s="143" t="s">
        <v>79</v>
      </c>
      <c r="AV170" s="13" t="s">
        <v>79</v>
      </c>
      <c r="AW170" s="13" t="s">
        <v>27</v>
      </c>
      <c r="AX170" s="13" t="s">
        <v>70</v>
      </c>
      <c r="AY170" s="143" t="s">
        <v>138</v>
      </c>
    </row>
    <row r="171" spans="2:65" s="13" customFormat="1">
      <c r="B171" s="142"/>
      <c r="D171" s="137" t="s">
        <v>147</v>
      </c>
      <c r="E171" s="143" t="s">
        <v>1</v>
      </c>
      <c r="F171" s="144" t="s">
        <v>176</v>
      </c>
      <c r="H171" s="145">
        <v>-26.363</v>
      </c>
      <c r="L171" s="142"/>
      <c r="M171" s="146"/>
      <c r="T171" s="147"/>
      <c r="AT171" s="143" t="s">
        <v>147</v>
      </c>
      <c r="AU171" s="143" t="s">
        <v>79</v>
      </c>
      <c r="AV171" s="13" t="s">
        <v>79</v>
      </c>
      <c r="AW171" s="13" t="s">
        <v>27</v>
      </c>
      <c r="AX171" s="13" t="s">
        <v>70</v>
      </c>
      <c r="AY171" s="143" t="s">
        <v>138</v>
      </c>
    </row>
    <row r="172" spans="2:65" s="1" customFormat="1" ht="24" customHeight="1">
      <c r="B172" s="123"/>
      <c r="C172" s="124" t="s">
        <v>177</v>
      </c>
      <c r="D172" s="124" t="s">
        <v>140</v>
      </c>
      <c r="E172" s="125" t="s">
        <v>178</v>
      </c>
      <c r="F172" s="126" t="s">
        <v>179</v>
      </c>
      <c r="G172" s="127" t="s">
        <v>152</v>
      </c>
      <c r="H172" s="128">
        <v>13.994</v>
      </c>
      <c r="I172" s="129"/>
      <c r="J172" s="129">
        <f>ROUND(I172*H172,2)</f>
        <v>0</v>
      </c>
      <c r="K172" s="126" t="s">
        <v>144</v>
      </c>
      <c r="L172" s="27"/>
      <c r="M172" s="130" t="s">
        <v>1</v>
      </c>
      <c r="N172" s="131" t="s">
        <v>35</v>
      </c>
      <c r="O172" s="132">
        <v>4.0000000000000001E-3</v>
      </c>
      <c r="P172" s="132">
        <f>O172*H172</f>
        <v>5.5975999999999998E-2</v>
      </c>
      <c r="Q172" s="132">
        <v>0</v>
      </c>
      <c r="R172" s="132">
        <f>Q172*H172</f>
        <v>0</v>
      </c>
      <c r="S172" s="132">
        <v>0</v>
      </c>
      <c r="T172" s="133">
        <f>S172*H172</f>
        <v>0</v>
      </c>
      <c r="AR172" s="134" t="s">
        <v>145</v>
      </c>
      <c r="AT172" s="134" t="s">
        <v>140</v>
      </c>
      <c r="AU172" s="134" t="s">
        <v>79</v>
      </c>
      <c r="AY172" s="15" t="s">
        <v>138</v>
      </c>
      <c r="BE172" s="135">
        <f>IF(N172="základní",J172,0)</f>
        <v>0</v>
      </c>
      <c r="BF172" s="135">
        <f>IF(N172="snížená",J172,0)</f>
        <v>0</v>
      </c>
      <c r="BG172" s="135">
        <f>IF(N172="zákl. přenesená",J172,0)</f>
        <v>0</v>
      </c>
      <c r="BH172" s="135">
        <f>IF(N172="sníž. přenesená",J172,0)</f>
        <v>0</v>
      </c>
      <c r="BI172" s="135">
        <f>IF(N172="nulová",J172,0)</f>
        <v>0</v>
      </c>
      <c r="BJ172" s="15" t="s">
        <v>75</v>
      </c>
      <c r="BK172" s="135">
        <f>ROUND(I172*H172,2)</f>
        <v>0</v>
      </c>
      <c r="BL172" s="15" t="s">
        <v>145</v>
      </c>
      <c r="BM172" s="134" t="s">
        <v>180</v>
      </c>
    </row>
    <row r="173" spans="2:65" s="13" customFormat="1">
      <c r="B173" s="142"/>
      <c r="D173" s="137" t="s">
        <v>147</v>
      </c>
      <c r="E173" s="143" t="s">
        <v>1</v>
      </c>
      <c r="F173" s="144" t="s">
        <v>181</v>
      </c>
      <c r="H173" s="145">
        <v>6.9969999999999999</v>
      </c>
      <c r="L173" s="142"/>
      <c r="M173" s="146"/>
      <c r="T173" s="147"/>
      <c r="AT173" s="143" t="s">
        <v>147</v>
      </c>
      <c r="AU173" s="143" t="s">
        <v>79</v>
      </c>
      <c r="AV173" s="13" t="s">
        <v>79</v>
      </c>
      <c r="AW173" s="13" t="s">
        <v>27</v>
      </c>
      <c r="AX173" s="13" t="s">
        <v>70</v>
      </c>
      <c r="AY173" s="143" t="s">
        <v>138</v>
      </c>
    </row>
    <row r="174" spans="2:65" s="13" customFormat="1">
      <c r="B174" s="142"/>
      <c r="D174" s="137" t="s">
        <v>147</v>
      </c>
      <c r="F174" s="144" t="s">
        <v>182</v>
      </c>
      <c r="H174" s="145">
        <v>13.994</v>
      </c>
      <c r="L174" s="142"/>
      <c r="M174" s="146"/>
      <c r="T174" s="147"/>
      <c r="AT174" s="143" t="s">
        <v>147</v>
      </c>
      <c r="AU174" s="143" t="s">
        <v>79</v>
      </c>
      <c r="AV174" s="13" t="s">
        <v>79</v>
      </c>
      <c r="AW174" s="13" t="s">
        <v>3</v>
      </c>
      <c r="AX174" s="13" t="s">
        <v>75</v>
      </c>
      <c r="AY174" s="143" t="s">
        <v>138</v>
      </c>
    </row>
    <row r="175" spans="2:65" s="1" customFormat="1" ht="16.5" customHeight="1">
      <c r="B175" s="123"/>
      <c r="C175" s="124" t="s">
        <v>183</v>
      </c>
      <c r="D175" s="124" t="s">
        <v>140</v>
      </c>
      <c r="E175" s="125" t="s">
        <v>184</v>
      </c>
      <c r="F175" s="126" t="s">
        <v>185</v>
      </c>
      <c r="G175" s="127" t="s">
        <v>152</v>
      </c>
      <c r="H175" s="128">
        <v>6.9969999999999999</v>
      </c>
      <c r="I175" s="129"/>
      <c r="J175" s="129">
        <f>ROUND(I175*H175,2)</f>
        <v>0</v>
      </c>
      <c r="K175" s="126" t="s">
        <v>144</v>
      </c>
      <c r="L175" s="27"/>
      <c r="M175" s="130" t="s">
        <v>1</v>
      </c>
      <c r="N175" s="131" t="s">
        <v>35</v>
      </c>
      <c r="O175" s="132">
        <v>0.65200000000000002</v>
      </c>
      <c r="P175" s="132">
        <f>O175*H175</f>
        <v>4.5620440000000002</v>
      </c>
      <c r="Q175" s="132">
        <v>0</v>
      </c>
      <c r="R175" s="132">
        <f>Q175*H175</f>
        <v>0</v>
      </c>
      <c r="S175" s="132">
        <v>0</v>
      </c>
      <c r="T175" s="133">
        <f>S175*H175</f>
        <v>0</v>
      </c>
      <c r="AR175" s="134" t="s">
        <v>145</v>
      </c>
      <c r="AT175" s="134" t="s">
        <v>140</v>
      </c>
      <c r="AU175" s="134" t="s">
        <v>79</v>
      </c>
      <c r="AY175" s="15" t="s">
        <v>138</v>
      </c>
      <c r="BE175" s="135">
        <f>IF(N175="základní",J175,0)</f>
        <v>0</v>
      </c>
      <c r="BF175" s="135">
        <f>IF(N175="snížená",J175,0)</f>
        <v>0</v>
      </c>
      <c r="BG175" s="135">
        <f>IF(N175="zákl. přenesená",J175,0)</f>
        <v>0</v>
      </c>
      <c r="BH175" s="135">
        <f>IF(N175="sníž. přenesená",J175,0)</f>
        <v>0</v>
      </c>
      <c r="BI175" s="135">
        <f>IF(N175="nulová",J175,0)</f>
        <v>0</v>
      </c>
      <c r="BJ175" s="15" t="s">
        <v>75</v>
      </c>
      <c r="BK175" s="135">
        <f>ROUND(I175*H175,2)</f>
        <v>0</v>
      </c>
      <c r="BL175" s="15" t="s">
        <v>145</v>
      </c>
      <c r="BM175" s="134" t="s">
        <v>186</v>
      </c>
    </row>
    <row r="176" spans="2:65" s="13" customFormat="1">
      <c r="B176" s="142"/>
      <c r="D176" s="137" t="s">
        <v>147</v>
      </c>
      <c r="E176" s="143" t="s">
        <v>1</v>
      </c>
      <c r="F176" s="144" t="s">
        <v>181</v>
      </c>
      <c r="H176" s="145">
        <v>6.9969999999999999</v>
      </c>
      <c r="L176" s="142"/>
      <c r="M176" s="146"/>
      <c r="T176" s="147"/>
      <c r="AT176" s="143" t="s">
        <v>147</v>
      </c>
      <c r="AU176" s="143" t="s">
        <v>79</v>
      </c>
      <c r="AV176" s="13" t="s">
        <v>79</v>
      </c>
      <c r="AW176" s="13" t="s">
        <v>27</v>
      </c>
      <c r="AX176" s="13" t="s">
        <v>70</v>
      </c>
      <c r="AY176" s="143" t="s">
        <v>138</v>
      </c>
    </row>
    <row r="177" spans="2:65" s="1" customFormat="1" ht="16.5" customHeight="1">
      <c r="B177" s="123"/>
      <c r="C177" s="124" t="s">
        <v>187</v>
      </c>
      <c r="D177" s="124" t="s">
        <v>140</v>
      </c>
      <c r="E177" s="125" t="s">
        <v>188</v>
      </c>
      <c r="F177" s="126" t="s">
        <v>189</v>
      </c>
      <c r="G177" s="127" t="s">
        <v>152</v>
      </c>
      <c r="H177" s="128">
        <v>6.9969999999999999</v>
      </c>
      <c r="I177" s="129"/>
      <c r="J177" s="129">
        <f>ROUND(I177*H177,2)</f>
        <v>0</v>
      </c>
      <c r="K177" s="126" t="s">
        <v>144</v>
      </c>
      <c r="L177" s="27"/>
      <c r="M177" s="130" t="s">
        <v>1</v>
      </c>
      <c r="N177" s="131" t="s">
        <v>35</v>
      </c>
      <c r="O177" s="132">
        <v>8.9999999999999993E-3</v>
      </c>
      <c r="P177" s="132">
        <f>O177*H177</f>
        <v>6.2972999999999987E-2</v>
      </c>
      <c r="Q177" s="132">
        <v>0</v>
      </c>
      <c r="R177" s="132">
        <f>Q177*H177</f>
        <v>0</v>
      </c>
      <c r="S177" s="132">
        <v>0</v>
      </c>
      <c r="T177" s="133">
        <f>S177*H177</f>
        <v>0</v>
      </c>
      <c r="AR177" s="134" t="s">
        <v>145</v>
      </c>
      <c r="AT177" s="134" t="s">
        <v>140</v>
      </c>
      <c r="AU177" s="134" t="s">
        <v>79</v>
      </c>
      <c r="AY177" s="15" t="s">
        <v>138</v>
      </c>
      <c r="BE177" s="135">
        <f>IF(N177="základní",J177,0)</f>
        <v>0</v>
      </c>
      <c r="BF177" s="135">
        <f>IF(N177="snížená",J177,0)</f>
        <v>0</v>
      </c>
      <c r="BG177" s="135">
        <f>IF(N177="zákl. přenesená",J177,0)</f>
        <v>0</v>
      </c>
      <c r="BH177" s="135">
        <f>IF(N177="sníž. přenesená",J177,0)</f>
        <v>0</v>
      </c>
      <c r="BI177" s="135">
        <f>IF(N177="nulová",J177,0)</f>
        <v>0</v>
      </c>
      <c r="BJ177" s="15" t="s">
        <v>75</v>
      </c>
      <c r="BK177" s="135">
        <f>ROUND(I177*H177,2)</f>
        <v>0</v>
      </c>
      <c r="BL177" s="15" t="s">
        <v>145</v>
      </c>
      <c r="BM177" s="134" t="s">
        <v>190</v>
      </c>
    </row>
    <row r="178" spans="2:65" s="13" customFormat="1">
      <c r="B178" s="142"/>
      <c r="D178" s="137" t="s">
        <v>147</v>
      </c>
      <c r="E178" s="143" t="s">
        <v>1</v>
      </c>
      <c r="F178" s="144" t="s">
        <v>181</v>
      </c>
      <c r="H178" s="145">
        <v>6.9969999999999999</v>
      </c>
      <c r="L178" s="142"/>
      <c r="M178" s="146"/>
      <c r="T178" s="147"/>
      <c r="AT178" s="143" t="s">
        <v>147</v>
      </c>
      <c r="AU178" s="143" t="s">
        <v>79</v>
      </c>
      <c r="AV178" s="13" t="s">
        <v>79</v>
      </c>
      <c r="AW178" s="13" t="s">
        <v>27</v>
      </c>
      <c r="AX178" s="13" t="s">
        <v>70</v>
      </c>
      <c r="AY178" s="143" t="s">
        <v>138</v>
      </c>
    </row>
    <row r="179" spans="2:65" s="1" customFormat="1" ht="24" customHeight="1">
      <c r="B179" s="123"/>
      <c r="C179" s="124" t="s">
        <v>191</v>
      </c>
      <c r="D179" s="124" t="s">
        <v>140</v>
      </c>
      <c r="E179" s="125" t="s">
        <v>192</v>
      </c>
      <c r="F179" s="126" t="s">
        <v>193</v>
      </c>
      <c r="G179" s="127" t="s">
        <v>194</v>
      </c>
      <c r="H179" s="128">
        <v>12.244999999999999</v>
      </c>
      <c r="I179" s="129"/>
      <c r="J179" s="129">
        <f>ROUND(I179*H179,2)</f>
        <v>0</v>
      </c>
      <c r="K179" s="126" t="s">
        <v>144</v>
      </c>
      <c r="L179" s="27"/>
      <c r="M179" s="130" t="s">
        <v>1</v>
      </c>
      <c r="N179" s="131" t="s">
        <v>35</v>
      </c>
      <c r="O179" s="132">
        <v>0</v>
      </c>
      <c r="P179" s="132">
        <f>O179*H179</f>
        <v>0</v>
      </c>
      <c r="Q179" s="132">
        <v>0</v>
      </c>
      <c r="R179" s="132">
        <f>Q179*H179</f>
        <v>0</v>
      </c>
      <c r="S179" s="132">
        <v>0</v>
      </c>
      <c r="T179" s="133">
        <f>S179*H179</f>
        <v>0</v>
      </c>
      <c r="AR179" s="134" t="s">
        <v>145</v>
      </c>
      <c r="AT179" s="134" t="s">
        <v>140</v>
      </c>
      <c r="AU179" s="134" t="s">
        <v>79</v>
      </c>
      <c r="AY179" s="15" t="s">
        <v>138</v>
      </c>
      <c r="BE179" s="135">
        <f>IF(N179="základní",J179,0)</f>
        <v>0</v>
      </c>
      <c r="BF179" s="135">
        <f>IF(N179="snížená",J179,0)</f>
        <v>0</v>
      </c>
      <c r="BG179" s="135">
        <f>IF(N179="zákl. přenesená",J179,0)</f>
        <v>0</v>
      </c>
      <c r="BH179" s="135">
        <f>IF(N179="sníž. přenesená",J179,0)</f>
        <v>0</v>
      </c>
      <c r="BI179" s="135">
        <f>IF(N179="nulová",J179,0)</f>
        <v>0</v>
      </c>
      <c r="BJ179" s="15" t="s">
        <v>75</v>
      </c>
      <c r="BK179" s="135">
        <f>ROUND(I179*H179,2)</f>
        <v>0</v>
      </c>
      <c r="BL179" s="15" t="s">
        <v>145</v>
      </c>
      <c r="BM179" s="134" t="s">
        <v>195</v>
      </c>
    </row>
    <row r="180" spans="2:65" s="13" customFormat="1">
      <c r="B180" s="142"/>
      <c r="D180" s="137" t="s">
        <v>147</v>
      </c>
      <c r="E180" s="143" t="s">
        <v>1</v>
      </c>
      <c r="F180" s="144" t="s">
        <v>196</v>
      </c>
      <c r="H180" s="145">
        <v>12.244999999999999</v>
      </c>
      <c r="L180" s="142"/>
      <c r="M180" s="146"/>
      <c r="T180" s="147"/>
      <c r="AT180" s="143" t="s">
        <v>147</v>
      </c>
      <c r="AU180" s="143" t="s">
        <v>79</v>
      </c>
      <c r="AV180" s="13" t="s">
        <v>79</v>
      </c>
      <c r="AW180" s="13" t="s">
        <v>27</v>
      </c>
      <c r="AX180" s="13" t="s">
        <v>70</v>
      </c>
      <c r="AY180" s="143" t="s">
        <v>138</v>
      </c>
    </row>
    <row r="181" spans="2:65" s="1" customFormat="1" ht="24" customHeight="1">
      <c r="B181" s="123"/>
      <c r="C181" s="124" t="s">
        <v>197</v>
      </c>
      <c r="D181" s="124" t="s">
        <v>140</v>
      </c>
      <c r="E181" s="125" t="s">
        <v>198</v>
      </c>
      <c r="F181" s="126" t="s">
        <v>199</v>
      </c>
      <c r="G181" s="127" t="s">
        <v>152</v>
      </c>
      <c r="H181" s="128">
        <v>26.363</v>
      </c>
      <c r="I181" s="129"/>
      <c r="J181" s="129">
        <f>ROUND(I181*H181,2)</f>
        <v>0</v>
      </c>
      <c r="K181" s="126" t="s">
        <v>144</v>
      </c>
      <c r="L181" s="27"/>
      <c r="M181" s="130" t="s">
        <v>1</v>
      </c>
      <c r="N181" s="131" t="s">
        <v>35</v>
      </c>
      <c r="O181" s="132">
        <v>2.2559999999999998</v>
      </c>
      <c r="P181" s="132">
        <f>O181*H181</f>
        <v>59.474927999999991</v>
      </c>
      <c r="Q181" s="132">
        <v>0</v>
      </c>
      <c r="R181" s="132">
        <f>Q181*H181</f>
        <v>0</v>
      </c>
      <c r="S181" s="132">
        <v>0</v>
      </c>
      <c r="T181" s="133">
        <f>S181*H181</f>
        <v>0</v>
      </c>
      <c r="AR181" s="134" t="s">
        <v>145</v>
      </c>
      <c r="AT181" s="134" t="s">
        <v>140</v>
      </c>
      <c r="AU181" s="134" t="s">
        <v>79</v>
      </c>
      <c r="AY181" s="15" t="s">
        <v>138</v>
      </c>
      <c r="BE181" s="135">
        <f>IF(N181="základní",J181,0)</f>
        <v>0</v>
      </c>
      <c r="BF181" s="135">
        <f>IF(N181="snížená",J181,0)</f>
        <v>0</v>
      </c>
      <c r="BG181" s="135">
        <f>IF(N181="zákl. přenesená",J181,0)</f>
        <v>0</v>
      </c>
      <c r="BH181" s="135">
        <f>IF(N181="sníž. přenesená",J181,0)</f>
        <v>0</v>
      </c>
      <c r="BI181" s="135">
        <f>IF(N181="nulová",J181,0)</f>
        <v>0</v>
      </c>
      <c r="BJ181" s="15" t="s">
        <v>75</v>
      </c>
      <c r="BK181" s="135">
        <f>ROUND(I181*H181,2)</f>
        <v>0</v>
      </c>
      <c r="BL181" s="15" t="s">
        <v>145</v>
      </c>
      <c r="BM181" s="134" t="s">
        <v>200</v>
      </c>
    </row>
    <row r="182" spans="2:65" s="12" customFormat="1">
      <c r="B182" s="136"/>
      <c r="D182" s="137" t="s">
        <v>147</v>
      </c>
      <c r="E182" s="138" t="s">
        <v>1</v>
      </c>
      <c r="F182" s="139" t="s">
        <v>148</v>
      </c>
      <c r="H182" s="138" t="s">
        <v>1</v>
      </c>
      <c r="L182" s="136"/>
      <c r="M182" s="140"/>
      <c r="T182" s="141"/>
      <c r="AT182" s="138" t="s">
        <v>147</v>
      </c>
      <c r="AU182" s="138" t="s">
        <v>79</v>
      </c>
      <c r="AV182" s="12" t="s">
        <v>75</v>
      </c>
      <c r="AW182" s="12" t="s">
        <v>27</v>
      </c>
      <c r="AX182" s="12" t="s">
        <v>70</v>
      </c>
      <c r="AY182" s="138" t="s">
        <v>138</v>
      </c>
    </row>
    <row r="183" spans="2:65" s="13" customFormat="1" ht="20.399999999999999">
      <c r="B183" s="142"/>
      <c r="D183" s="137" t="s">
        <v>147</v>
      </c>
      <c r="E183" s="143" t="s">
        <v>1</v>
      </c>
      <c r="F183" s="144" t="s">
        <v>201</v>
      </c>
      <c r="H183" s="145">
        <v>26.363</v>
      </c>
      <c r="L183" s="142"/>
      <c r="M183" s="146"/>
      <c r="T183" s="147"/>
      <c r="AT183" s="143" t="s">
        <v>147</v>
      </c>
      <c r="AU183" s="143" t="s">
        <v>79</v>
      </c>
      <c r="AV183" s="13" t="s">
        <v>79</v>
      </c>
      <c r="AW183" s="13" t="s">
        <v>27</v>
      </c>
      <c r="AX183" s="13" t="s">
        <v>70</v>
      </c>
      <c r="AY183" s="143" t="s">
        <v>138</v>
      </c>
    </row>
    <row r="184" spans="2:65" s="1" customFormat="1" ht="24" customHeight="1">
      <c r="B184" s="123"/>
      <c r="C184" s="124" t="s">
        <v>202</v>
      </c>
      <c r="D184" s="124" t="s">
        <v>140</v>
      </c>
      <c r="E184" s="125" t="s">
        <v>203</v>
      </c>
      <c r="F184" s="126" t="s">
        <v>204</v>
      </c>
      <c r="G184" s="127" t="s">
        <v>143</v>
      </c>
      <c r="H184" s="128">
        <v>42.18</v>
      </c>
      <c r="I184" s="129"/>
      <c r="J184" s="129">
        <f>ROUND(I184*H184,2)</f>
        <v>0</v>
      </c>
      <c r="K184" s="126" t="s">
        <v>144</v>
      </c>
      <c r="L184" s="27"/>
      <c r="M184" s="130" t="s">
        <v>1</v>
      </c>
      <c r="N184" s="131" t="s">
        <v>35</v>
      </c>
      <c r="O184" s="132">
        <v>7.6999999999999999E-2</v>
      </c>
      <c r="P184" s="132">
        <f>O184*H184</f>
        <v>3.2478599999999997</v>
      </c>
      <c r="Q184" s="132">
        <v>0</v>
      </c>
      <c r="R184" s="132">
        <f>Q184*H184</f>
        <v>0</v>
      </c>
      <c r="S184" s="132">
        <v>0</v>
      </c>
      <c r="T184" s="133">
        <f>S184*H184</f>
        <v>0</v>
      </c>
      <c r="AR184" s="134" t="s">
        <v>145</v>
      </c>
      <c r="AT184" s="134" t="s">
        <v>140</v>
      </c>
      <c r="AU184" s="134" t="s">
        <v>79</v>
      </c>
      <c r="AY184" s="15" t="s">
        <v>138</v>
      </c>
      <c r="BE184" s="135">
        <f>IF(N184="základní",J184,0)</f>
        <v>0</v>
      </c>
      <c r="BF184" s="135">
        <f>IF(N184="snížená",J184,0)</f>
        <v>0</v>
      </c>
      <c r="BG184" s="135">
        <f>IF(N184="zákl. přenesená",J184,0)</f>
        <v>0</v>
      </c>
      <c r="BH184" s="135">
        <f>IF(N184="sníž. přenesená",J184,0)</f>
        <v>0</v>
      </c>
      <c r="BI184" s="135">
        <f>IF(N184="nulová",J184,0)</f>
        <v>0</v>
      </c>
      <c r="BJ184" s="15" t="s">
        <v>75</v>
      </c>
      <c r="BK184" s="135">
        <f>ROUND(I184*H184,2)</f>
        <v>0</v>
      </c>
      <c r="BL184" s="15" t="s">
        <v>145</v>
      </c>
      <c r="BM184" s="134" t="s">
        <v>205</v>
      </c>
    </row>
    <row r="185" spans="2:65" s="12" customFormat="1">
      <c r="B185" s="136"/>
      <c r="D185" s="137" t="s">
        <v>147</v>
      </c>
      <c r="E185" s="138" t="s">
        <v>1</v>
      </c>
      <c r="F185" s="139" t="s">
        <v>206</v>
      </c>
      <c r="H185" s="138" t="s">
        <v>1</v>
      </c>
      <c r="L185" s="136"/>
      <c r="M185" s="140"/>
      <c r="T185" s="141"/>
      <c r="AT185" s="138" t="s">
        <v>147</v>
      </c>
      <c r="AU185" s="138" t="s">
        <v>79</v>
      </c>
      <c r="AV185" s="12" t="s">
        <v>75</v>
      </c>
      <c r="AW185" s="12" t="s">
        <v>27</v>
      </c>
      <c r="AX185" s="12" t="s">
        <v>70</v>
      </c>
      <c r="AY185" s="138" t="s">
        <v>138</v>
      </c>
    </row>
    <row r="186" spans="2:65" s="13" customFormat="1" ht="20.399999999999999">
      <c r="B186" s="142"/>
      <c r="D186" s="137" t="s">
        <v>147</v>
      </c>
      <c r="E186" s="143" t="s">
        <v>1</v>
      </c>
      <c r="F186" s="144" t="s">
        <v>207</v>
      </c>
      <c r="H186" s="145">
        <v>42.18</v>
      </c>
      <c r="L186" s="142"/>
      <c r="M186" s="146"/>
      <c r="T186" s="147"/>
      <c r="AT186" s="143" t="s">
        <v>147</v>
      </c>
      <c r="AU186" s="143" t="s">
        <v>79</v>
      </c>
      <c r="AV186" s="13" t="s">
        <v>79</v>
      </c>
      <c r="AW186" s="13" t="s">
        <v>27</v>
      </c>
      <c r="AX186" s="13" t="s">
        <v>70</v>
      </c>
      <c r="AY186" s="143" t="s">
        <v>138</v>
      </c>
    </row>
    <row r="187" spans="2:65" s="1" customFormat="1" ht="16.5" customHeight="1">
      <c r="B187" s="123"/>
      <c r="C187" s="148" t="s">
        <v>208</v>
      </c>
      <c r="D187" s="148" t="s">
        <v>209</v>
      </c>
      <c r="E187" s="149" t="s">
        <v>210</v>
      </c>
      <c r="F187" s="150" t="s">
        <v>211</v>
      </c>
      <c r="G187" s="151" t="s">
        <v>212</v>
      </c>
      <c r="H187" s="152">
        <v>1.0549999999999999</v>
      </c>
      <c r="I187" s="153"/>
      <c r="J187" s="153">
        <f>ROUND(I187*H187,2)</f>
        <v>0</v>
      </c>
      <c r="K187" s="150" t="s">
        <v>144</v>
      </c>
      <c r="L187" s="154"/>
      <c r="M187" s="155" t="s">
        <v>1</v>
      </c>
      <c r="N187" s="156" t="s">
        <v>35</v>
      </c>
      <c r="O187" s="132">
        <v>0</v>
      </c>
      <c r="P187" s="132">
        <f>O187*H187</f>
        <v>0</v>
      </c>
      <c r="Q187" s="132">
        <v>1E-3</v>
      </c>
      <c r="R187" s="132">
        <f>Q187*H187</f>
        <v>1.0549999999999999E-3</v>
      </c>
      <c r="S187" s="132">
        <v>0</v>
      </c>
      <c r="T187" s="133">
        <f>S187*H187</f>
        <v>0</v>
      </c>
      <c r="AR187" s="134" t="s">
        <v>183</v>
      </c>
      <c r="AT187" s="134" t="s">
        <v>209</v>
      </c>
      <c r="AU187" s="134" t="s">
        <v>79</v>
      </c>
      <c r="AY187" s="15" t="s">
        <v>138</v>
      </c>
      <c r="BE187" s="135">
        <f>IF(N187="základní",J187,0)</f>
        <v>0</v>
      </c>
      <c r="BF187" s="135">
        <f>IF(N187="snížená",J187,0)</f>
        <v>0</v>
      </c>
      <c r="BG187" s="135">
        <f>IF(N187="zákl. přenesená",J187,0)</f>
        <v>0</v>
      </c>
      <c r="BH187" s="135">
        <f>IF(N187="sníž. přenesená",J187,0)</f>
        <v>0</v>
      </c>
      <c r="BI187" s="135">
        <f>IF(N187="nulová",J187,0)</f>
        <v>0</v>
      </c>
      <c r="BJ187" s="15" t="s">
        <v>75</v>
      </c>
      <c r="BK187" s="135">
        <f>ROUND(I187*H187,2)</f>
        <v>0</v>
      </c>
      <c r="BL187" s="15" t="s">
        <v>145</v>
      </c>
      <c r="BM187" s="134" t="s">
        <v>213</v>
      </c>
    </row>
    <row r="188" spans="2:65" s="13" customFormat="1">
      <c r="B188" s="142"/>
      <c r="D188" s="137" t="s">
        <v>147</v>
      </c>
      <c r="F188" s="144" t="s">
        <v>214</v>
      </c>
      <c r="H188" s="145">
        <v>1.0549999999999999</v>
      </c>
      <c r="L188" s="142"/>
      <c r="M188" s="146"/>
      <c r="T188" s="147"/>
      <c r="AT188" s="143" t="s">
        <v>147</v>
      </c>
      <c r="AU188" s="143" t="s">
        <v>79</v>
      </c>
      <c r="AV188" s="13" t="s">
        <v>79</v>
      </c>
      <c r="AW188" s="13" t="s">
        <v>3</v>
      </c>
      <c r="AX188" s="13" t="s">
        <v>75</v>
      </c>
      <c r="AY188" s="143" t="s">
        <v>138</v>
      </c>
    </row>
    <row r="189" spans="2:65" s="1" customFormat="1" ht="24" customHeight="1">
      <c r="B189" s="123"/>
      <c r="C189" s="124" t="s">
        <v>215</v>
      </c>
      <c r="D189" s="124" t="s">
        <v>140</v>
      </c>
      <c r="E189" s="125" t="s">
        <v>216</v>
      </c>
      <c r="F189" s="126" t="s">
        <v>217</v>
      </c>
      <c r="G189" s="127" t="s">
        <v>143</v>
      </c>
      <c r="H189" s="128">
        <v>42.18</v>
      </c>
      <c r="I189" s="129"/>
      <c r="J189" s="129">
        <f>ROUND(I189*H189,2)</f>
        <v>0</v>
      </c>
      <c r="K189" s="126" t="s">
        <v>144</v>
      </c>
      <c r="L189" s="27"/>
      <c r="M189" s="130" t="s">
        <v>1</v>
      </c>
      <c r="N189" s="131" t="s">
        <v>35</v>
      </c>
      <c r="O189" s="132">
        <v>5.5E-2</v>
      </c>
      <c r="P189" s="132">
        <f>O189*H189</f>
        <v>2.3199000000000001</v>
      </c>
      <c r="Q189" s="132">
        <v>0</v>
      </c>
      <c r="R189" s="132">
        <f>Q189*H189</f>
        <v>0</v>
      </c>
      <c r="S189" s="132">
        <v>0</v>
      </c>
      <c r="T189" s="133">
        <f>S189*H189</f>
        <v>0</v>
      </c>
      <c r="AR189" s="134" t="s">
        <v>145</v>
      </c>
      <c r="AT189" s="134" t="s">
        <v>140</v>
      </c>
      <c r="AU189" s="134" t="s">
        <v>79</v>
      </c>
      <c r="AY189" s="15" t="s">
        <v>138</v>
      </c>
      <c r="BE189" s="135">
        <f>IF(N189="základní",J189,0)</f>
        <v>0</v>
      </c>
      <c r="BF189" s="135">
        <f>IF(N189="snížená",J189,0)</f>
        <v>0</v>
      </c>
      <c r="BG189" s="135">
        <f>IF(N189="zákl. přenesená",J189,0)</f>
        <v>0</v>
      </c>
      <c r="BH189" s="135">
        <f>IF(N189="sníž. přenesená",J189,0)</f>
        <v>0</v>
      </c>
      <c r="BI189" s="135">
        <f>IF(N189="nulová",J189,0)</f>
        <v>0</v>
      </c>
      <c r="BJ189" s="15" t="s">
        <v>75</v>
      </c>
      <c r="BK189" s="135">
        <f>ROUND(I189*H189,2)</f>
        <v>0</v>
      </c>
      <c r="BL189" s="15" t="s">
        <v>145</v>
      </c>
      <c r="BM189" s="134" t="s">
        <v>218</v>
      </c>
    </row>
    <row r="190" spans="2:65" s="12" customFormat="1">
      <c r="B190" s="136"/>
      <c r="D190" s="137" t="s">
        <v>147</v>
      </c>
      <c r="E190" s="138" t="s">
        <v>1</v>
      </c>
      <c r="F190" s="139" t="s">
        <v>206</v>
      </c>
      <c r="H190" s="138" t="s">
        <v>1</v>
      </c>
      <c r="L190" s="136"/>
      <c r="M190" s="140"/>
      <c r="T190" s="141"/>
      <c r="AT190" s="138" t="s">
        <v>147</v>
      </c>
      <c r="AU190" s="138" t="s">
        <v>79</v>
      </c>
      <c r="AV190" s="12" t="s">
        <v>75</v>
      </c>
      <c r="AW190" s="12" t="s">
        <v>27</v>
      </c>
      <c r="AX190" s="12" t="s">
        <v>70</v>
      </c>
      <c r="AY190" s="138" t="s">
        <v>138</v>
      </c>
    </row>
    <row r="191" spans="2:65" s="13" customFormat="1" ht="20.399999999999999">
      <c r="B191" s="142"/>
      <c r="D191" s="137" t="s">
        <v>147</v>
      </c>
      <c r="E191" s="143" t="s">
        <v>1</v>
      </c>
      <c r="F191" s="144" t="s">
        <v>207</v>
      </c>
      <c r="H191" s="145">
        <v>42.18</v>
      </c>
      <c r="L191" s="142"/>
      <c r="M191" s="146"/>
      <c r="T191" s="147"/>
      <c r="AT191" s="143" t="s">
        <v>147</v>
      </c>
      <c r="AU191" s="143" t="s">
        <v>79</v>
      </c>
      <c r="AV191" s="13" t="s">
        <v>79</v>
      </c>
      <c r="AW191" s="13" t="s">
        <v>27</v>
      </c>
      <c r="AX191" s="13" t="s">
        <v>70</v>
      </c>
      <c r="AY191" s="143" t="s">
        <v>138</v>
      </c>
    </row>
    <row r="192" spans="2:65" s="1" customFormat="1" ht="16.5" customHeight="1">
      <c r="B192" s="123"/>
      <c r="C192" s="148" t="s">
        <v>8</v>
      </c>
      <c r="D192" s="148" t="s">
        <v>209</v>
      </c>
      <c r="E192" s="149" t="s">
        <v>219</v>
      </c>
      <c r="F192" s="150" t="s">
        <v>220</v>
      </c>
      <c r="G192" s="151" t="s">
        <v>152</v>
      </c>
      <c r="H192" s="152">
        <v>2.4460000000000002</v>
      </c>
      <c r="I192" s="153"/>
      <c r="J192" s="153">
        <f>ROUND(I192*H192,2)</f>
        <v>0</v>
      </c>
      <c r="K192" s="150" t="s">
        <v>144</v>
      </c>
      <c r="L192" s="154"/>
      <c r="M192" s="155" t="s">
        <v>1</v>
      </c>
      <c r="N192" s="156" t="s">
        <v>35</v>
      </c>
      <c r="O192" s="132">
        <v>0</v>
      </c>
      <c r="P192" s="132">
        <f>O192*H192</f>
        <v>0</v>
      </c>
      <c r="Q192" s="132">
        <v>0.21</v>
      </c>
      <c r="R192" s="132">
        <f>Q192*H192</f>
        <v>0.51366000000000001</v>
      </c>
      <c r="S192" s="132">
        <v>0</v>
      </c>
      <c r="T192" s="133">
        <f>S192*H192</f>
        <v>0</v>
      </c>
      <c r="AR192" s="134" t="s">
        <v>183</v>
      </c>
      <c r="AT192" s="134" t="s">
        <v>209</v>
      </c>
      <c r="AU192" s="134" t="s">
        <v>79</v>
      </c>
      <c r="AY192" s="15" t="s">
        <v>138</v>
      </c>
      <c r="BE192" s="135">
        <f>IF(N192="základní",J192,0)</f>
        <v>0</v>
      </c>
      <c r="BF192" s="135">
        <f>IF(N192="snížená",J192,0)</f>
        <v>0</v>
      </c>
      <c r="BG192" s="135">
        <f>IF(N192="zákl. přenesená",J192,0)</f>
        <v>0</v>
      </c>
      <c r="BH192" s="135">
        <f>IF(N192="sníž. přenesená",J192,0)</f>
        <v>0</v>
      </c>
      <c r="BI192" s="135">
        <f>IF(N192="nulová",J192,0)</f>
        <v>0</v>
      </c>
      <c r="BJ192" s="15" t="s">
        <v>75</v>
      </c>
      <c r="BK192" s="135">
        <f>ROUND(I192*H192,2)</f>
        <v>0</v>
      </c>
      <c r="BL192" s="15" t="s">
        <v>145</v>
      </c>
      <c r="BM192" s="134" t="s">
        <v>221</v>
      </c>
    </row>
    <row r="193" spans="2:65" s="13" customFormat="1">
      <c r="B193" s="142"/>
      <c r="D193" s="137" t="s">
        <v>147</v>
      </c>
      <c r="F193" s="144" t="s">
        <v>222</v>
      </c>
      <c r="H193" s="145">
        <v>2.4460000000000002</v>
      </c>
      <c r="L193" s="142"/>
      <c r="M193" s="146"/>
      <c r="T193" s="147"/>
      <c r="AT193" s="143" t="s">
        <v>147</v>
      </c>
      <c r="AU193" s="143" t="s">
        <v>79</v>
      </c>
      <c r="AV193" s="13" t="s">
        <v>79</v>
      </c>
      <c r="AW193" s="13" t="s">
        <v>3</v>
      </c>
      <c r="AX193" s="13" t="s">
        <v>75</v>
      </c>
      <c r="AY193" s="143" t="s">
        <v>138</v>
      </c>
    </row>
    <row r="194" spans="2:65" s="1" customFormat="1" ht="16.5" customHeight="1">
      <c r="B194" s="123"/>
      <c r="C194" s="124" t="s">
        <v>223</v>
      </c>
      <c r="D194" s="124" t="s">
        <v>140</v>
      </c>
      <c r="E194" s="125" t="s">
        <v>224</v>
      </c>
      <c r="F194" s="126" t="s">
        <v>225</v>
      </c>
      <c r="G194" s="127" t="s">
        <v>143</v>
      </c>
      <c r="H194" s="128">
        <v>42.18</v>
      </c>
      <c r="I194" s="129"/>
      <c r="J194" s="129">
        <f>ROUND(I194*H194,2)</f>
        <v>0</v>
      </c>
      <c r="K194" s="126" t="s">
        <v>144</v>
      </c>
      <c r="L194" s="27"/>
      <c r="M194" s="130" t="s">
        <v>1</v>
      </c>
      <c r="N194" s="131" t="s">
        <v>35</v>
      </c>
      <c r="O194" s="132">
        <v>1.4999999999999999E-2</v>
      </c>
      <c r="P194" s="132">
        <f>O194*H194</f>
        <v>0.63269999999999993</v>
      </c>
      <c r="Q194" s="132">
        <v>0</v>
      </c>
      <c r="R194" s="132">
        <f>Q194*H194</f>
        <v>0</v>
      </c>
      <c r="S194" s="132">
        <v>0</v>
      </c>
      <c r="T194" s="133">
        <f>S194*H194</f>
        <v>0</v>
      </c>
      <c r="AR194" s="134" t="s">
        <v>145</v>
      </c>
      <c r="AT194" s="134" t="s">
        <v>140</v>
      </c>
      <c r="AU194" s="134" t="s">
        <v>79</v>
      </c>
      <c r="AY194" s="15" t="s">
        <v>138</v>
      </c>
      <c r="BE194" s="135">
        <f>IF(N194="základní",J194,0)</f>
        <v>0</v>
      </c>
      <c r="BF194" s="135">
        <f>IF(N194="snížená",J194,0)</f>
        <v>0</v>
      </c>
      <c r="BG194" s="135">
        <f>IF(N194="zákl. přenesená",J194,0)</f>
        <v>0</v>
      </c>
      <c r="BH194" s="135">
        <f>IF(N194="sníž. přenesená",J194,0)</f>
        <v>0</v>
      </c>
      <c r="BI194" s="135">
        <f>IF(N194="nulová",J194,0)</f>
        <v>0</v>
      </c>
      <c r="BJ194" s="15" t="s">
        <v>75</v>
      </c>
      <c r="BK194" s="135">
        <f>ROUND(I194*H194,2)</f>
        <v>0</v>
      </c>
      <c r="BL194" s="15" t="s">
        <v>145</v>
      </c>
      <c r="BM194" s="134" t="s">
        <v>226</v>
      </c>
    </row>
    <row r="195" spans="2:65" s="12" customFormat="1">
      <c r="B195" s="136"/>
      <c r="D195" s="137" t="s">
        <v>147</v>
      </c>
      <c r="E195" s="138" t="s">
        <v>1</v>
      </c>
      <c r="F195" s="139" t="s">
        <v>206</v>
      </c>
      <c r="H195" s="138" t="s">
        <v>1</v>
      </c>
      <c r="L195" s="136"/>
      <c r="M195" s="140"/>
      <c r="T195" s="141"/>
      <c r="AT195" s="138" t="s">
        <v>147</v>
      </c>
      <c r="AU195" s="138" t="s">
        <v>79</v>
      </c>
      <c r="AV195" s="12" t="s">
        <v>75</v>
      </c>
      <c r="AW195" s="12" t="s">
        <v>27</v>
      </c>
      <c r="AX195" s="12" t="s">
        <v>70</v>
      </c>
      <c r="AY195" s="138" t="s">
        <v>138</v>
      </c>
    </row>
    <row r="196" spans="2:65" s="13" customFormat="1" ht="20.399999999999999">
      <c r="B196" s="142"/>
      <c r="D196" s="137" t="s">
        <v>147</v>
      </c>
      <c r="E196" s="143" t="s">
        <v>1</v>
      </c>
      <c r="F196" s="144" t="s">
        <v>207</v>
      </c>
      <c r="H196" s="145">
        <v>42.18</v>
      </c>
      <c r="L196" s="142"/>
      <c r="M196" s="146"/>
      <c r="T196" s="147"/>
      <c r="AT196" s="143" t="s">
        <v>147</v>
      </c>
      <c r="AU196" s="143" t="s">
        <v>79</v>
      </c>
      <c r="AV196" s="13" t="s">
        <v>79</v>
      </c>
      <c r="AW196" s="13" t="s">
        <v>27</v>
      </c>
      <c r="AX196" s="13" t="s">
        <v>70</v>
      </c>
      <c r="AY196" s="143" t="s">
        <v>138</v>
      </c>
    </row>
    <row r="197" spans="2:65" s="1" customFormat="1" ht="24" customHeight="1">
      <c r="B197" s="123"/>
      <c r="C197" s="124" t="s">
        <v>227</v>
      </c>
      <c r="D197" s="124" t="s">
        <v>140</v>
      </c>
      <c r="E197" s="125" t="s">
        <v>228</v>
      </c>
      <c r="F197" s="126" t="s">
        <v>229</v>
      </c>
      <c r="G197" s="127" t="s">
        <v>143</v>
      </c>
      <c r="H197" s="128">
        <v>42.18</v>
      </c>
      <c r="I197" s="129"/>
      <c r="J197" s="129">
        <f>ROUND(I197*H197,2)</f>
        <v>0</v>
      </c>
      <c r="K197" s="126" t="s">
        <v>144</v>
      </c>
      <c r="L197" s="27"/>
      <c r="M197" s="130" t="s">
        <v>1</v>
      </c>
      <c r="N197" s="131" t="s">
        <v>35</v>
      </c>
      <c r="O197" s="132">
        <v>4.0000000000000001E-3</v>
      </c>
      <c r="P197" s="132">
        <f>O197*H197</f>
        <v>0.16872000000000001</v>
      </c>
      <c r="Q197" s="132">
        <v>0</v>
      </c>
      <c r="R197" s="132">
        <f>Q197*H197</f>
        <v>0</v>
      </c>
      <c r="S197" s="132">
        <v>0</v>
      </c>
      <c r="T197" s="133">
        <f>S197*H197</f>
        <v>0</v>
      </c>
      <c r="AR197" s="134" t="s">
        <v>145</v>
      </c>
      <c r="AT197" s="134" t="s">
        <v>140</v>
      </c>
      <c r="AU197" s="134" t="s">
        <v>79</v>
      </c>
      <c r="AY197" s="15" t="s">
        <v>138</v>
      </c>
      <c r="BE197" s="135">
        <f>IF(N197="základní",J197,0)</f>
        <v>0</v>
      </c>
      <c r="BF197" s="135">
        <f>IF(N197="snížená",J197,0)</f>
        <v>0</v>
      </c>
      <c r="BG197" s="135">
        <f>IF(N197="zákl. přenesená",J197,0)</f>
        <v>0</v>
      </c>
      <c r="BH197" s="135">
        <f>IF(N197="sníž. přenesená",J197,0)</f>
        <v>0</v>
      </c>
      <c r="BI197" s="135">
        <f>IF(N197="nulová",J197,0)</f>
        <v>0</v>
      </c>
      <c r="BJ197" s="15" t="s">
        <v>75</v>
      </c>
      <c r="BK197" s="135">
        <f>ROUND(I197*H197,2)</f>
        <v>0</v>
      </c>
      <c r="BL197" s="15" t="s">
        <v>145</v>
      </c>
      <c r="BM197" s="134" t="s">
        <v>230</v>
      </c>
    </row>
    <row r="198" spans="2:65" s="12" customFormat="1">
      <c r="B198" s="136"/>
      <c r="D198" s="137" t="s">
        <v>147</v>
      </c>
      <c r="E198" s="138" t="s">
        <v>1</v>
      </c>
      <c r="F198" s="139" t="s">
        <v>206</v>
      </c>
      <c r="H198" s="138" t="s">
        <v>1</v>
      </c>
      <c r="L198" s="136"/>
      <c r="M198" s="140"/>
      <c r="T198" s="141"/>
      <c r="AT198" s="138" t="s">
        <v>147</v>
      </c>
      <c r="AU198" s="138" t="s">
        <v>79</v>
      </c>
      <c r="AV198" s="12" t="s">
        <v>75</v>
      </c>
      <c r="AW198" s="12" t="s">
        <v>27</v>
      </c>
      <c r="AX198" s="12" t="s">
        <v>70</v>
      </c>
      <c r="AY198" s="138" t="s">
        <v>138</v>
      </c>
    </row>
    <row r="199" spans="2:65" s="13" customFormat="1" ht="20.399999999999999">
      <c r="B199" s="142"/>
      <c r="D199" s="137" t="s">
        <v>147</v>
      </c>
      <c r="E199" s="143" t="s">
        <v>1</v>
      </c>
      <c r="F199" s="144" t="s">
        <v>207</v>
      </c>
      <c r="H199" s="145">
        <v>42.18</v>
      </c>
      <c r="L199" s="142"/>
      <c r="M199" s="146"/>
      <c r="T199" s="147"/>
      <c r="AT199" s="143" t="s">
        <v>147</v>
      </c>
      <c r="AU199" s="143" t="s">
        <v>79</v>
      </c>
      <c r="AV199" s="13" t="s">
        <v>79</v>
      </c>
      <c r="AW199" s="13" t="s">
        <v>27</v>
      </c>
      <c r="AX199" s="13" t="s">
        <v>70</v>
      </c>
      <c r="AY199" s="143" t="s">
        <v>138</v>
      </c>
    </row>
    <row r="200" spans="2:65" s="11" customFormat="1" ht="22.8" customHeight="1">
      <c r="B200" s="112"/>
      <c r="D200" s="113" t="s">
        <v>69</v>
      </c>
      <c r="E200" s="121" t="s">
        <v>79</v>
      </c>
      <c r="F200" s="121" t="s">
        <v>231</v>
      </c>
      <c r="J200" s="122">
        <f>BK200</f>
        <v>0</v>
      </c>
      <c r="L200" s="112"/>
      <c r="M200" s="116"/>
      <c r="P200" s="117">
        <f>SUM(P201:P209)</f>
        <v>2.4312</v>
      </c>
      <c r="R200" s="117">
        <f>SUM(R201:R209)</f>
        <v>3.8947820999999996</v>
      </c>
      <c r="T200" s="118">
        <f>SUM(T201:T209)</f>
        <v>0</v>
      </c>
      <c r="AR200" s="113" t="s">
        <v>75</v>
      </c>
      <c r="AT200" s="119" t="s">
        <v>69</v>
      </c>
      <c r="AU200" s="119" t="s">
        <v>75</v>
      </c>
      <c r="AY200" s="113" t="s">
        <v>138</v>
      </c>
      <c r="BK200" s="120">
        <f>SUM(BK201:BK209)</f>
        <v>0</v>
      </c>
    </row>
    <row r="201" spans="2:65" s="1" customFormat="1" ht="16.5" customHeight="1">
      <c r="B201" s="123"/>
      <c r="C201" s="124" t="s">
        <v>232</v>
      </c>
      <c r="D201" s="124" t="s">
        <v>140</v>
      </c>
      <c r="E201" s="125" t="s">
        <v>233</v>
      </c>
      <c r="F201" s="126" t="s">
        <v>234</v>
      </c>
      <c r="G201" s="127" t="s">
        <v>152</v>
      </c>
      <c r="H201" s="128">
        <v>1.7250000000000001</v>
      </c>
      <c r="I201" s="129"/>
      <c r="J201" s="129">
        <f>ROUND(I201*H201,2)</f>
        <v>0</v>
      </c>
      <c r="K201" s="126" t="s">
        <v>164</v>
      </c>
      <c r="L201" s="27"/>
      <c r="M201" s="130" t="s">
        <v>1</v>
      </c>
      <c r="N201" s="131" t="s">
        <v>35</v>
      </c>
      <c r="O201" s="132">
        <v>0.58399999999999996</v>
      </c>
      <c r="P201" s="132">
        <f>O201*H201</f>
        <v>1.0074000000000001</v>
      </c>
      <c r="Q201" s="132">
        <v>2.2563399999999998</v>
      </c>
      <c r="R201" s="132">
        <f>Q201*H201</f>
        <v>3.8921864999999998</v>
      </c>
      <c r="S201" s="132">
        <v>0</v>
      </c>
      <c r="T201" s="133">
        <f>S201*H201</f>
        <v>0</v>
      </c>
      <c r="AR201" s="134" t="s">
        <v>145</v>
      </c>
      <c r="AT201" s="134" t="s">
        <v>140</v>
      </c>
      <c r="AU201" s="134" t="s">
        <v>79</v>
      </c>
      <c r="AY201" s="15" t="s">
        <v>138</v>
      </c>
      <c r="BE201" s="135">
        <f>IF(N201="základní",J201,0)</f>
        <v>0</v>
      </c>
      <c r="BF201" s="135">
        <f>IF(N201="snížená",J201,0)</f>
        <v>0</v>
      </c>
      <c r="BG201" s="135">
        <f>IF(N201="zákl. přenesená",J201,0)</f>
        <v>0</v>
      </c>
      <c r="BH201" s="135">
        <f>IF(N201="sníž. přenesená",J201,0)</f>
        <v>0</v>
      </c>
      <c r="BI201" s="135">
        <f>IF(N201="nulová",J201,0)</f>
        <v>0</v>
      </c>
      <c r="BJ201" s="15" t="s">
        <v>75</v>
      </c>
      <c r="BK201" s="135">
        <f>ROUND(I201*H201,2)</f>
        <v>0</v>
      </c>
      <c r="BL201" s="15" t="s">
        <v>145</v>
      </c>
      <c r="BM201" s="134" t="s">
        <v>235</v>
      </c>
    </row>
    <row r="202" spans="2:65" s="12" customFormat="1">
      <c r="B202" s="136"/>
      <c r="D202" s="137" t="s">
        <v>147</v>
      </c>
      <c r="E202" s="138" t="s">
        <v>1</v>
      </c>
      <c r="F202" s="139" t="s">
        <v>148</v>
      </c>
      <c r="H202" s="138" t="s">
        <v>1</v>
      </c>
      <c r="L202" s="136"/>
      <c r="M202" s="140"/>
      <c r="T202" s="141"/>
      <c r="AT202" s="138" t="s">
        <v>147</v>
      </c>
      <c r="AU202" s="138" t="s">
        <v>79</v>
      </c>
      <c r="AV202" s="12" t="s">
        <v>75</v>
      </c>
      <c r="AW202" s="12" t="s">
        <v>27</v>
      </c>
      <c r="AX202" s="12" t="s">
        <v>70</v>
      </c>
      <c r="AY202" s="138" t="s">
        <v>138</v>
      </c>
    </row>
    <row r="203" spans="2:65" s="13" customFormat="1" ht="30.6">
      <c r="B203" s="142"/>
      <c r="D203" s="137" t="s">
        <v>147</v>
      </c>
      <c r="E203" s="143" t="s">
        <v>1</v>
      </c>
      <c r="F203" s="144" t="s">
        <v>155</v>
      </c>
      <c r="H203" s="145">
        <v>1.7250000000000001</v>
      </c>
      <c r="L203" s="142"/>
      <c r="M203" s="146"/>
      <c r="T203" s="147"/>
      <c r="AT203" s="143" t="s">
        <v>147</v>
      </c>
      <c r="AU203" s="143" t="s">
        <v>79</v>
      </c>
      <c r="AV203" s="13" t="s">
        <v>79</v>
      </c>
      <c r="AW203" s="13" t="s">
        <v>27</v>
      </c>
      <c r="AX203" s="13" t="s">
        <v>70</v>
      </c>
      <c r="AY203" s="143" t="s">
        <v>138</v>
      </c>
    </row>
    <row r="204" spans="2:65" s="1" customFormat="1" ht="16.5" customHeight="1">
      <c r="B204" s="123"/>
      <c r="C204" s="124" t="s">
        <v>236</v>
      </c>
      <c r="D204" s="124" t="s">
        <v>140</v>
      </c>
      <c r="E204" s="125" t="s">
        <v>237</v>
      </c>
      <c r="F204" s="126" t="s">
        <v>238</v>
      </c>
      <c r="G204" s="127" t="s">
        <v>143</v>
      </c>
      <c r="H204" s="128">
        <v>2.52</v>
      </c>
      <c r="I204" s="129"/>
      <c r="J204" s="129">
        <f>ROUND(I204*H204,2)</f>
        <v>0</v>
      </c>
      <c r="K204" s="126" t="s">
        <v>164</v>
      </c>
      <c r="L204" s="27"/>
      <c r="M204" s="130" t="s">
        <v>1</v>
      </c>
      <c r="N204" s="131" t="s">
        <v>35</v>
      </c>
      <c r="O204" s="132">
        <v>0.36399999999999999</v>
      </c>
      <c r="P204" s="132">
        <f>O204*H204</f>
        <v>0.91727999999999998</v>
      </c>
      <c r="Q204" s="132">
        <v>1.0300000000000001E-3</v>
      </c>
      <c r="R204" s="132">
        <f>Q204*H204</f>
        <v>2.5956000000000004E-3</v>
      </c>
      <c r="S204" s="132">
        <v>0</v>
      </c>
      <c r="T204" s="133">
        <f>S204*H204</f>
        <v>0</v>
      </c>
      <c r="AR204" s="134" t="s">
        <v>145</v>
      </c>
      <c r="AT204" s="134" t="s">
        <v>140</v>
      </c>
      <c r="AU204" s="134" t="s">
        <v>79</v>
      </c>
      <c r="AY204" s="15" t="s">
        <v>138</v>
      </c>
      <c r="BE204" s="135">
        <f>IF(N204="základní",J204,0)</f>
        <v>0</v>
      </c>
      <c r="BF204" s="135">
        <f>IF(N204="snížená",J204,0)</f>
        <v>0</v>
      </c>
      <c r="BG204" s="135">
        <f>IF(N204="zákl. přenesená",J204,0)</f>
        <v>0</v>
      </c>
      <c r="BH204" s="135">
        <f>IF(N204="sníž. přenesená",J204,0)</f>
        <v>0</v>
      </c>
      <c r="BI204" s="135">
        <f>IF(N204="nulová",J204,0)</f>
        <v>0</v>
      </c>
      <c r="BJ204" s="15" t="s">
        <v>75</v>
      </c>
      <c r="BK204" s="135">
        <f>ROUND(I204*H204,2)</f>
        <v>0</v>
      </c>
      <c r="BL204" s="15" t="s">
        <v>145</v>
      </c>
      <c r="BM204" s="134" t="s">
        <v>239</v>
      </c>
    </row>
    <row r="205" spans="2:65" s="12" customFormat="1">
      <c r="B205" s="136"/>
      <c r="D205" s="137" t="s">
        <v>147</v>
      </c>
      <c r="E205" s="138" t="s">
        <v>1</v>
      </c>
      <c r="F205" s="139" t="s">
        <v>148</v>
      </c>
      <c r="H205" s="138" t="s">
        <v>1</v>
      </c>
      <c r="L205" s="136"/>
      <c r="M205" s="140"/>
      <c r="T205" s="141"/>
      <c r="AT205" s="138" t="s">
        <v>147</v>
      </c>
      <c r="AU205" s="138" t="s">
        <v>79</v>
      </c>
      <c r="AV205" s="12" t="s">
        <v>75</v>
      </c>
      <c r="AW205" s="12" t="s">
        <v>27</v>
      </c>
      <c r="AX205" s="12" t="s">
        <v>70</v>
      </c>
      <c r="AY205" s="138" t="s">
        <v>138</v>
      </c>
    </row>
    <row r="206" spans="2:65" s="13" customFormat="1" ht="40.799999999999997">
      <c r="B206" s="142"/>
      <c r="D206" s="137" t="s">
        <v>147</v>
      </c>
      <c r="E206" s="143" t="s">
        <v>1</v>
      </c>
      <c r="F206" s="144" t="s">
        <v>240</v>
      </c>
      <c r="H206" s="145">
        <v>2.52</v>
      </c>
      <c r="L206" s="142"/>
      <c r="M206" s="146"/>
      <c r="T206" s="147"/>
      <c r="AT206" s="143" t="s">
        <v>147</v>
      </c>
      <c r="AU206" s="143" t="s">
        <v>79</v>
      </c>
      <c r="AV206" s="13" t="s">
        <v>79</v>
      </c>
      <c r="AW206" s="13" t="s">
        <v>27</v>
      </c>
      <c r="AX206" s="13" t="s">
        <v>70</v>
      </c>
      <c r="AY206" s="143" t="s">
        <v>138</v>
      </c>
    </row>
    <row r="207" spans="2:65" s="1" customFormat="1" ht="16.5" customHeight="1">
      <c r="B207" s="123"/>
      <c r="C207" s="124" t="s">
        <v>241</v>
      </c>
      <c r="D207" s="124" t="s">
        <v>140</v>
      </c>
      <c r="E207" s="125" t="s">
        <v>242</v>
      </c>
      <c r="F207" s="126" t="s">
        <v>243</v>
      </c>
      <c r="G207" s="127" t="s">
        <v>143</v>
      </c>
      <c r="H207" s="128">
        <v>2.52</v>
      </c>
      <c r="I207" s="129"/>
      <c r="J207" s="129">
        <f>ROUND(I207*H207,2)</f>
        <v>0</v>
      </c>
      <c r="K207" s="126" t="s">
        <v>164</v>
      </c>
      <c r="L207" s="27"/>
      <c r="M207" s="130" t="s">
        <v>1</v>
      </c>
      <c r="N207" s="131" t="s">
        <v>35</v>
      </c>
      <c r="O207" s="132">
        <v>0.20100000000000001</v>
      </c>
      <c r="P207" s="132">
        <f>O207*H207</f>
        <v>0.50652000000000008</v>
      </c>
      <c r="Q207" s="132">
        <v>0</v>
      </c>
      <c r="R207" s="132">
        <f>Q207*H207</f>
        <v>0</v>
      </c>
      <c r="S207" s="132">
        <v>0</v>
      </c>
      <c r="T207" s="133">
        <f>S207*H207</f>
        <v>0</v>
      </c>
      <c r="AR207" s="134" t="s">
        <v>145</v>
      </c>
      <c r="AT207" s="134" t="s">
        <v>140</v>
      </c>
      <c r="AU207" s="134" t="s">
        <v>79</v>
      </c>
      <c r="AY207" s="15" t="s">
        <v>138</v>
      </c>
      <c r="BE207" s="135">
        <f>IF(N207="základní",J207,0)</f>
        <v>0</v>
      </c>
      <c r="BF207" s="135">
        <f>IF(N207="snížená",J207,0)</f>
        <v>0</v>
      </c>
      <c r="BG207" s="135">
        <f>IF(N207="zákl. přenesená",J207,0)</f>
        <v>0</v>
      </c>
      <c r="BH207" s="135">
        <f>IF(N207="sníž. přenesená",J207,0)</f>
        <v>0</v>
      </c>
      <c r="BI207" s="135">
        <f>IF(N207="nulová",J207,0)</f>
        <v>0</v>
      </c>
      <c r="BJ207" s="15" t="s">
        <v>75</v>
      </c>
      <c r="BK207" s="135">
        <f>ROUND(I207*H207,2)</f>
        <v>0</v>
      </c>
      <c r="BL207" s="15" t="s">
        <v>145</v>
      </c>
      <c r="BM207" s="134" t="s">
        <v>244</v>
      </c>
    </row>
    <row r="208" spans="2:65" s="12" customFormat="1">
      <c r="B208" s="136"/>
      <c r="D208" s="137" t="s">
        <v>147</v>
      </c>
      <c r="E208" s="138" t="s">
        <v>1</v>
      </c>
      <c r="F208" s="139" t="s">
        <v>148</v>
      </c>
      <c r="H208" s="138" t="s">
        <v>1</v>
      </c>
      <c r="L208" s="136"/>
      <c r="M208" s="140"/>
      <c r="T208" s="141"/>
      <c r="AT208" s="138" t="s">
        <v>147</v>
      </c>
      <c r="AU208" s="138" t="s">
        <v>79</v>
      </c>
      <c r="AV208" s="12" t="s">
        <v>75</v>
      </c>
      <c r="AW208" s="12" t="s">
        <v>27</v>
      </c>
      <c r="AX208" s="12" t="s">
        <v>70</v>
      </c>
      <c r="AY208" s="138" t="s">
        <v>138</v>
      </c>
    </row>
    <row r="209" spans="2:65" s="13" customFormat="1" ht="40.799999999999997">
      <c r="B209" s="142"/>
      <c r="D209" s="137" t="s">
        <v>147</v>
      </c>
      <c r="E209" s="143" t="s">
        <v>1</v>
      </c>
      <c r="F209" s="144" t="s">
        <v>240</v>
      </c>
      <c r="H209" s="145">
        <v>2.52</v>
      </c>
      <c r="L209" s="142"/>
      <c r="M209" s="146"/>
      <c r="T209" s="147"/>
      <c r="AT209" s="143" t="s">
        <v>147</v>
      </c>
      <c r="AU209" s="143" t="s">
        <v>79</v>
      </c>
      <c r="AV209" s="13" t="s">
        <v>79</v>
      </c>
      <c r="AW209" s="13" t="s">
        <v>27</v>
      </c>
      <c r="AX209" s="13" t="s">
        <v>70</v>
      </c>
      <c r="AY209" s="143" t="s">
        <v>138</v>
      </c>
    </row>
    <row r="210" spans="2:65" s="11" customFormat="1" ht="22.8" customHeight="1">
      <c r="B210" s="112"/>
      <c r="D210" s="113" t="s">
        <v>69</v>
      </c>
      <c r="E210" s="121" t="s">
        <v>157</v>
      </c>
      <c r="F210" s="121" t="s">
        <v>245</v>
      </c>
      <c r="J210" s="122">
        <f>BK210</f>
        <v>0</v>
      </c>
      <c r="L210" s="112"/>
      <c r="M210" s="116"/>
      <c r="P210" s="117">
        <f>SUM(P211:P215)</f>
        <v>3.992</v>
      </c>
      <c r="R210" s="117">
        <f>SUM(R211:R215)</f>
        <v>0.86651999999999996</v>
      </c>
      <c r="T210" s="118">
        <f>SUM(T211:T215)</f>
        <v>0</v>
      </c>
      <c r="AR210" s="113" t="s">
        <v>75</v>
      </c>
      <c r="AT210" s="119" t="s">
        <v>69</v>
      </c>
      <c r="AU210" s="119" t="s">
        <v>75</v>
      </c>
      <c r="AY210" s="113" t="s">
        <v>138</v>
      </c>
      <c r="BK210" s="120">
        <f>SUM(BK211:BK215)</f>
        <v>0</v>
      </c>
    </row>
    <row r="211" spans="2:65" s="1" customFormat="1" ht="24" customHeight="1">
      <c r="B211" s="123"/>
      <c r="C211" s="124" t="s">
        <v>7</v>
      </c>
      <c r="D211" s="124" t="s">
        <v>140</v>
      </c>
      <c r="E211" s="125" t="s">
        <v>246</v>
      </c>
      <c r="F211" s="126" t="s">
        <v>247</v>
      </c>
      <c r="G211" s="127" t="s">
        <v>143</v>
      </c>
      <c r="H211" s="128">
        <v>3</v>
      </c>
      <c r="I211" s="129"/>
      <c r="J211" s="129">
        <f>ROUND(I211*H211,2)</f>
        <v>0</v>
      </c>
      <c r="K211" s="126" t="s">
        <v>164</v>
      </c>
      <c r="L211" s="27"/>
      <c r="M211" s="130" t="s">
        <v>1</v>
      </c>
      <c r="N211" s="131" t="s">
        <v>35</v>
      </c>
      <c r="O211" s="132">
        <v>1.0209999999999999</v>
      </c>
      <c r="P211" s="132">
        <f>O211*H211</f>
        <v>3.0629999999999997</v>
      </c>
      <c r="Q211" s="132">
        <v>0.25364999999999999</v>
      </c>
      <c r="R211" s="132">
        <f>Q211*H211</f>
        <v>0.76095000000000002</v>
      </c>
      <c r="S211" s="132">
        <v>0</v>
      </c>
      <c r="T211" s="133">
        <f>S211*H211</f>
        <v>0</v>
      </c>
      <c r="AR211" s="134" t="s">
        <v>145</v>
      </c>
      <c r="AT211" s="134" t="s">
        <v>140</v>
      </c>
      <c r="AU211" s="134" t="s">
        <v>79</v>
      </c>
      <c r="AY211" s="15" t="s">
        <v>138</v>
      </c>
      <c r="BE211" s="135">
        <f>IF(N211="základní",J211,0)</f>
        <v>0</v>
      </c>
      <c r="BF211" s="135">
        <f>IF(N211="snížená",J211,0)</f>
        <v>0</v>
      </c>
      <c r="BG211" s="135">
        <f>IF(N211="zákl. přenesená",J211,0)</f>
        <v>0</v>
      </c>
      <c r="BH211" s="135">
        <f>IF(N211="sníž. přenesená",J211,0)</f>
        <v>0</v>
      </c>
      <c r="BI211" s="135">
        <f>IF(N211="nulová",J211,0)</f>
        <v>0</v>
      </c>
      <c r="BJ211" s="15" t="s">
        <v>75</v>
      </c>
      <c r="BK211" s="135">
        <f>ROUND(I211*H211,2)</f>
        <v>0</v>
      </c>
      <c r="BL211" s="15" t="s">
        <v>145</v>
      </c>
      <c r="BM211" s="134" t="s">
        <v>248</v>
      </c>
    </row>
    <row r="212" spans="2:65" s="12" customFormat="1">
      <c r="B212" s="136"/>
      <c r="D212" s="137" t="s">
        <v>147</v>
      </c>
      <c r="E212" s="138" t="s">
        <v>1</v>
      </c>
      <c r="F212" s="139" t="s">
        <v>249</v>
      </c>
      <c r="H212" s="138" t="s">
        <v>1</v>
      </c>
      <c r="L212" s="136"/>
      <c r="M212" s="140"/>
      <c r="T212" s="141"/>
      <c r="AT212" s="138" t="s">
        <v>147</v>
      </c>
      <c r="AU212" s="138" t="s">
        <v>79</v>
      </c>
      <c r="AV212" s="12" t="s">
        <v>75</v>
      </c>
      <c r="AW212" s="12" t="s">
        <v>27</v>
      </c>
      <c r="AX212" s="12" t="s">
        <v>70</v>
      </c>
      <c r="AY212" s="138" t="s">
        <v>138</v>
      </c>
    </row>
    <row r="213" spans="2:65" s="13" customFormat="1">
      <c r="B213" s="142"/>
      <c r="D213" s="137" t="s">
        <v>147</v>
      </c>
      <c r="E213" s="143" t="s">
        <v>1</v>
      </c>
      <c r="F213" s="144" t="s">
        <v>250</v>
      </c>
      <c r="H213" s="145">
        <v>2</v>
      </c>
      <c r="L213" s="142"/>
      <c r="M213" s="146"/>
      <c r="T213" s="147"/>
      <c r="AT213" s="143" t="s">
        <v>147</v>
      </c>
      <c r="AU213" s="143" t="s">
        <v>79</v>
      </c>
      <c r="AV213" s="13" t="s">
        <v>79</v>
      </c>
      <c r="AW213" s="13" t="s">
        <v>27</v>
      </c>
      <c r="AX213" s="13" t="s">
        <v>70</v>
      </c>
      <c r="AY213" s="143" t="s">
        <v>138</v>
      </c>
    </row>
    <row r="214" spans="2:65" s="13" customFormat="1">
      <c r="B214" s="142"/>
      <c r="D214" s="137" t="s">
        <v>147</v>
      </c>
      <c r="E214" s="143" t="s">
        <v>1</v>
      </c>
      <c r="F214" s="144" t="s">
        <v>251</v>
      </c>
      <c r="H214" s="145">
        <v>1</v>
      </c>
      <c r="L214" s="142"/>
      <c r="M214" s="146"/>
      <c r="T214" s="147"/>
      <c r="AT214" s="143" t="s">
        <v>147</v>
      </c>
      <c r="AU214" s="143" t="s">
        <v>79</v>
      </c>
      <c r="AV214" s="13" t="s">
        <v>79</v>
      </c>
      <c r="AW214" s="13" t="s">
        <v>27</v>
      </c>
      <c r="AX214" s="13" t="s">
        <v>70</v>
      </c>
      <c r="AY214" s="143" t="s">
        <v>138</v>
      </c>
    </row>
    <row r="215" spans="2:65" s="1" customFormat="1" ht="24" customHeight="1">
      <c r="B215" s="123"/>
      <c r="C215" s="124" t="s">
        <v>252</v>
      </c>
      <c r="D215" s="124" t="s">
        <v>140</v>
      </c>
      <c r="E215" s="125" t="s">
        <v>253</v>
      </c>
      <c r="F215" s="126" t="s">
        <v>254</v>
      </c>
      <c r="G215" s="127" t="s">
        <v>255</v>
      </c>
      <c r="H215" s="128">
        <v>1</v>
      </c>
      <c r="I215" s="129"/>
      <c r="J215" s="129">
        <f>ROUND(I215*H215,2)</f>
        <v>0</v>
      </c>
      <c r="K215" s="126" t="s">
        <v>1</v>
      </c>
      <c r="L215" s="27"/>
      <c r="M215" s="130" t="s">
        <v>1</v>
      </c>
      <c r="N215" s="131" t="s">
        <v>35</v>
      </c>
      <c r="O215" s="132">
        <v>0.92900000000000005</v>
      </c>
      <c r="P215" s="132">
        <f>O215*H215</f>
        <v>0.92900000000000005</v>
      </c>
      <c r="Q215" s="132">
        <v>0.10557</v>
      </c>
      <c r="R215" s="132">
        <f>Q215*H215</f>
        <v>0.10557</v>
      </c>
      <c r="S215" s="132">
        <v>0</v>
      </c>
      <c r="T215" s="133">
        <f>S215*H215</f>
        <v>0</v>
      </c>
      <c r="AR215" s="134" t="s">
        <v>145</v>
      </c>
      <c r="AT215" s="134" t="s">
        <v>140</v>
      </c>
      <c r="AU215" s="134" t="s">
        <v>79</v>
      </c>
      <c r="AY215" s="15" t="s">
        <v>138</v>
      </c>
      <c r="BE215" s="135">
        <f>IF(N215="základní",J215,0)</f>
        <v>0</v>
      </c>
      <c r="BF215" s="135">
        <f>IF(N215="snížená",J215,0)</f>
        <v>0</v>
      </c>
      <c r="BG215" s="135">
        <f>IF(N215="zákl. přenesená",J215,0)</f>
        <v>0</v>
      </c>
      <c r="BH215" s="135">
        <f>IF(N215="sníž. přenesená",J215,0)</f>
        <v>0</v>
      </c>
      <c r="BI215" s="135">
        <f>IF(N215="nulová",J215,0)</f>
        <v>0</v>
      </c>
      <c r="BJ215" s="15" t="s">
        <v>75</v>
      </c>
      <c r="BK215" s="135">
        <f>ROUND(I215*H215,2)</f>
        <v>0</v>
      </c>
      <c r="BL215" s="15" t="s">
        <v>145</v>
      </c>
      <c r="BM215" s="134" t="s">
        <v>256</v>
      </c>
    </row>
    <row r="216" spans="2:65" s="11" customFormat="1" ht="22.8" customHeight="1">
      <c r="B216" s="112"/>
      <c r="D216" s="113" t="s">
        <v>69</v>
      </c>
      <c r="E216" s="121" t="s">
        <v>167</v>
      </c>
      <c r="F216" s="121" t="s">
        <v>257</v>
      </c>
      <c r="J216" s="122">
        <f>BK216</f>
        <v>0</v>
      </c>
      <c r="L216" s="112"/>
      <c r="M216" s="116"/>
      <c r="P216" s="117">
        <f>SUM(P217:P224)</f>
        <v>32.666367000000001</v>
      </c>
      <c r="R216" s="117">
        <f>SUM(R217:R224)</f>
        <v>10.068663000000001</v>
      </c>
      <c r="T216" s="118">
        <f>SUM(T217:T224)</f>
        <v>0</v>
      </c>
      <c r="AR216" s="113" t="s">
        <v>75</v>
      </c>
      <c r="AT216" s="119" t="s">
        <v>69</v>
      </c>
      <c r="AU216" s="119" t="s">
        <v>75</v>
      </c>
      <c r="AY216" s="113" t="s">
        <v>138</v>
      </c>
      <c r="BK216" s="120">
        <f>SUM(BK217:BK224)</f>
        <v>0</v>
      </c>
    </row>
    <row r="217" spans="2:65" s="1" customFormat="1" ht="16.5" customHeight="1">
      <c r="B217" s="123"/>
      <c r="C217" s="231" t="s">
        <v>258</v>
      </c>
      <c r="D217" s="231" t="s">
        <v>140</v>
      </c>
      <c r="E217" s="232" t="s">
        <v>259</v>
      </c>
      <c r="F217" s="233" t="s">
        <v>260</v>
      </c>
      <c r="G217" s="234" t="s">
        <v>143</v>
      </c>
      <c r="H217" s="235">
        <v>46.732999999999997</v>
      </c>
      <c r="I217" s="236"/>
      <c r="J217" s="236">
        <f>ROUND(I217*H217,2)</f>
        <v>0</v>
      </c>
      <c r="K217" s="126" t="s">
        <v>164</v>
      </c>
      <c r="L217" s="27"/>
      <c r="M217" s="130" t="s">
        <v>1</v>
      </c>
      <c r="N217" s="131" t="s">
        <v>35</v>
      </c>
      <c r="O217" s="132">
        <v>5.0999999999999997E-2</v>
      </c>
      <c r="P217" s="132">
        <f>O217*H217</f>
        <v>2.3833829999999998</v>
      </c>
      <c r="Q217" s="132">
        <v>0</v>
      </c>
      <c r="R217" s="132">
        <f>Q217*H217</f>
        <v>0</v>
      </c>
      <c r="S217" s="132">
        <v>0</v>
      </c>
      <c r="T217" s="133">
        <f>S217*H217</f>
        <v>0</v>
      </c>
      <c r="AR217" s="134" t="s">
        <v>145</v>
      </c>
      <c r="AT217" s="134" t="s">
        <v>140</v>
      </c>
      <c r="AU217" s="134" t="s">
        <v>79</v>
      </c>
      <c r="AY217" s="15" t="s">
        <v>138</v>
      </c>
      <c r="BE217" s="135">
        <f>IF(N217="základní",J217,0)</f>
        <v>0</v>
      </c>
      <c r="BF217" s="135">
        <f>IF(N217="snížená",J217,0)</f>
        <v>0</v>
      </c>
      <c r="BG217" s="135">
        <f>IF(N217="zákl. přenesená",J217,0)</f>
        <v>0</v>
      </c>
      <c r="BH217" s="135">
        <f>IF(N217="sníž. přenesená",J217,0)</f>
        <v>0</v>
      </c>
      <c r="BI217" s="135">
        <f>IF(N217="nulová",J217,0)</f>
        <v>0</v>
      </c>
      <c r="BJ217" s="15" t="s">
        <v>75</v>
      </c>
      <c r="BK217" s="135">
        <f>ROUND(I217*H217,2)</f>
        <v>0</v>
      </c>
      <c r="BL217" s="15" t="s">
        <v>145</v>
      </c>
      <c r="BM217" s="134" t="s">
        <v>261</v>
      </c>
    </row>
    <row r="218" spans="2:65" s="12" customFormat="1">
      <c r="B218" s="136"/>
      <c r="D218" s="137" t="s">
        <v>147</v>
      </c>
      <c r="E218" s="138" t="s">
        <v>1</v>
      </c>
      <c r="F218" s="139" t="s">
        <v>262</v>
      </c>
      <c r="H218" s="138" t="s">
        <v>1</v>
      </c>
      <c r="L218" s="136"/>
      <c r="M218" s="140"/>
      <c r="T218" s="141"/>
      <c r="AT218" s="138" t="s">
        <v>147</v>
      </c>
      <c r="AU218" s="138" t="s">
        <v>79</v>
      </c>
      <c r="AV218" s="12" t="s">
        <v>75</v>
      </c>
      <c r="AW218" s="12" t="s">
        <v>27</v>
      </c>
      <c r="AX218" s="12" t="s">
        <v>70</v>
      </c>
      <c r="AY218" s="138" t="s">
        <v>138</v>
      </c>
    </row>
    <row r="219" spans="2:65" s="13" customFormat="1" ht="20.399999999999999">
      <c r="B219" s="142"/>
      <c r="D219" s="137" t="s">
        <v>147</v>
      </c>
      <c r="E219" s="143" t="s">
        <v>1</v>
      </c>
      <c r="F219" s="144" t="s">
        <v>263</v>
      </c>
      <c r="H219" s="145">
        <v>46.732999999999997</v>
      </c>
      <c r="L219" s="142"/>
      <c r="M219" s="146"/>
      <c r="T219" s="147"/>
      <c r="AT219" s="143" t="s">
        <v>147</v>
      </c>
      <c r="AU219" s="143" t="s">
        <v>79</v>
      </c>
      <c r="AV219" s="13" t="s">
        <v>79</v>
      </c>
      <c r="AW219" s="13" t="s">
        <v>27</v>
      </c>
      <c r="AX219" s="13" t="s">
        <v>70</v>
      </c>
      <c r="AY219" s="143" t="s">
        <v>138</v>
      </c>
    </row>
    <row r="220" spans="2:65" s="1" customFormat="1" ht="24" customHeight="1">
      <c r="B220" s="123"/>
      <c r="C220" s="231" t="s">
        <v>264</v>
      </c>
      <c r="D220" s="231" t="s">
        <v>140</v>
      </c>
      <c r="E220" s="232" t="s">
        <v>265</v>
      </c>
      <c r="F220" s="233" t="s">
        <v>266</v>
      </c>
      <c r="G220" s="234" t="s">
        <v>143</v>
      </c>
      <c r="H220" s="235">
        <v>46.732999999999997</v>
      </c>
      <c r="I220" s="236"/>
      <c r="J220" s="236">
        <f>ROUND(I220*H220,2)</f>
        <v>0</v>
      </c>
      <c r="K220" s="126" t="s">
        <v>164</v>
      </c>
      <c r="L220" s="27"/>
      <c r="M220" s="130" t="s">
        <v>1</v>
      </c>
      <c r="N220" s="131" t="s">
        <v>35</v>
      </c>
      <c r="O220" s="132">
        <v>0.64800000000000002</v>
      </c>
      <c r="P220" s="132">
        <f>O220*H220</f>
        <v>30.282983999999999</v>
      </c>
      <c r="Q220" s="132">
        <v>0.10100000000000001</v>
      </c>
      <c r="R220" s="132">
        <f>Q220*H220</f>
        <v>4.7200329999999999</v>
      </c>
      <c r="S220" s="132">
        <v>0</v>
      </c>
      <c r="T220" s="133">
        <f>S220*H220</f>
        <v>0</v>
      </c>
      <c r="AR220" s="134" t="s">
        <v>145</v>
      </c>
      <c r="AT220" s="134" t="s">
        <v>140</v>
      </c>
      <c r="AU220" s="134" t="s">
        <v>79</v>
      </c>
      <c r="AY220" s="15" t="s">
        <v>138</v>
      </c>
      <c r="BE220" s="135">
        <f>IF(N220="základní",J220,0)</f>
        <v>0</v>
      </c>
      <c r="BF220" s="135">
        <f>IF(N220="snížená",J220,0)</f>
        <v>0</v>
      </c>
      <c r="BG220" s="135">
        <f>IF(N220="zákl. přenesená",J220,0)</f>
        <v>0</v>
      </c>
      <c r="BH220" s="135">
        <f>IF(N220="sníž. přenesená",J220,0)</f>
        <v>0</v>
      </c>
      <c r="BI220" s="135">
        <f>IF(N220="nulová",J220,0)</f>
        <v>0</v>
      </c>
      <c r="BJ220" s="15" t="s">
        <v>75</v>
      </c>
      <c r="BK220" s="135">
        <f>ROUND(I220*H220,2)</f>
        <v>0</v>
      </c>
      <c r="BL220" s="15" t="s">
        <v>145</v>
      </c>
      <c r="BM220" s="134" t="s">
        <v>267</v>
      </c>
    </row>
    <row r="221" spans="2:65" s="12" customFormat="1">
      <c r="B221" s="136"/>
      <c r="D221" s="137" t="s">
        <v>147</v>
      </c>
      <c r="E221" s="138" t="s">
        <v>1</v>
      </c>
      <c r="F221" s="139" t="s">
        <v>262</v>
      </c>
      <c r="H221" s="138" t="s">
        <v>1</v>
      </c>
      <c r="L221" s="136"/>
      <c r="M221" s="140"/>
      <c r="T221" s="141"/>
      <c r="AT221" s="138" t="s">
        <v>147</v>
      </c>
      <c r="AU221" s="138" t="s">
        <v>79</v>
      </c>
      <c r="AV221" s="12" t="s">
        <v>75</v>
      </c>
      <c r="AW221" s="12" t="s">
        <v>27</v>
      </c>
      <c r="AX221" s="12" t="s">
        <v>70</v>
      </c>
      <c r="AY221" s="138" t="s">
        <v>138</v>
      </c>
    </row>
    <row r="222" spans="2:65" s="13" customFormat="1" ht="20.399999999999999">
      <c r="B222" s="142"/>
      <c r="D222" s="137" t="s">
        <v>147</v>
      </c>
      <c r="E222" s="143" t="s">
        <v>1</v>
      </c>
      <c r="F222" s="144" t="s">
        <v>263</v>
      </c>
      <c r="H222" s="145">
        <v>46.732999999999997</v>
      </c>
      <c r="L222" s="142"/>
      <c r="M222" s="146"/>
      <c r="T222" s="147"/>
      <c r="AT222" s="143" t="s">
        <v>147</v>
      </c>
      <c r="AU222" s="143" t="s">
        <v>79</v>
      </c>
      <c r="AV222" s="13" t="s">
        <v>79</v>
      </c>
      <c r="AW222" s="13" t="s">
        <v>27</v>
      </c>
      <c r="AX222" s="13" t="s">
        <v>70</v>
      </c>
      <c r="AY222" s="143" t="s">
        <v>138</v>
      </c>
    </row>
    <row r="223" spans="2:65" s="1" customFormat="1" ht="24" customHeight="1">
      <c r="B223" s="123"/>
      <c r="C223" s="237" t="s">
        <v>268</v>
      </c>
      <c r="D223" s="237" t="s">
        <v>209</v>
      </c>
      <c r="E223" s="238" t="s">
        <v>269</v>
      </c>
      <c r="F223" s="239" t="s">
        <v>270</v>
      </c>
      <c r="G223" s="240" t="s">
        <v>143</v>
      </c>
      <c r="H223" s="241">
        <v>49.07</v>
      </c>
      <c r="I223" s="242"/>
      <c r="J223" s="242">
        <f>ROUND(I223*H223,2)</f>
        <v>0</v>
      </c>
      <c r="K223" s="150" t="s">
        <v>164</v>
      </c>
      <c r="L223" s="154"/>
      <c r="M223" s="155" t="s">
        <v>1</v>
      </c>
      <c r="N223" s="156" t="s">
        <v>35</v>
      </c>
      <c r="O223" s="132">
        <v>0</v>
      </c>
      <c r="P223" s="132">
        <f>O223*H223</f>
        <v>0</v>
      </c>
      <c r="Q223" s="132">
        <v>0.109</v>
      </c>
      <c r="R223" s="132">
        <f>Q223*H223</f>
        <v>5.34863</v>
      </c>
      <c r="S223" s="132">
        <v>0</v>
      </c>
      <c r="T223" s="133">
        <f>S223*H223</f>
        <v>0</v>
      </c>
      <c r="AR223" s="134" t="s">
        <v>183</v>
      </c>
      <c r="AT223" s="134" t="s">
        <v>209</v>
      </c>
      <c r="AU223" s="134" t="s">
        <v>79</v>
      </c>
      <c r="AY223" s="15" t="s">
        <v>138</v>
      </c>
      <c r="BE223" s="135">
        <f>IF(N223="základní",J223,0)</f>
        <v>0</v>
      </c>
      <c r="BF223" s="135">
        <f>IF(N223="snížená",J223,0)</f>
        <v>0</v>
      </c>
      <c r="BG223" s="135">
        <f>IF(N223="zákl. přenesená",J223,0)</f>
        <v>0</v>
      </c>
      <c r="BH223" s="135">
        <f>IF(N223="sníž. přenesená",J223,0)</f>
        <v>0</v>
      </c>
      <c r="BI223" s="135">
        <f>IF(N223="nulová",J223,0)</f>
        <v>0</v>
      </c>
      <c r="BJ223" s="15" t="s">
        <v>75</v>
      </c>
      <c r="BK223" s="135">
        <f>ROUND(I223*H223,2)</f>
        <v>0</v>
      </c>
      <c r="BL223" s="15" t="s">
        <v>145</v>
      </c>
      <c r="BM223" s="134" t="s">
        <v>271</v>
      </c>
    </row>
    <row r="224" spans="2:65" s="13" customFormat="1">
      <c r="B224" s="142"/>
      <c r="D224" s="137" t="s">
        <v>147</v>
      </c>
      <c r="F224" s="144" t="s">
        <v>272</v>
      </c>
      <c r="H224" s="145">
        <v>49.07</v>
      </c>
      <c r="L224" s="142"/>
      <c r="M224" s="146"/>
      <c r="T224" s="147"/>
      <c r="AT224" s="143" t="s">
        <v>147</v>
      </c>
      <c r="AU224" s="143" t="s">
        <v>79</v>
      </c>
      <c r="AV224" s="13" t="s">
        <v>79</v>
      </c>
      <c r="AW224" s="13" t="s">
        <v>3</v>
      </c>
      <c r="AX224" s="13" t="s">
        <v>75</v>
      </c>
      <c r="AY224" s="143" t="s">
        <v>138</v>
      </c>
    </row>
    <row r="225" spans="2:65" s="11" customFormat="1" ht="22.8" customHeight="1">
      <c r="B225" s="112"/>
      <c r="D225" s="113" t="s">
        <v>69</v>
      </c>
      <c r="E225" s="121" t="s">
        <v>273</v>
      </c>
      <c r="F225" s="121" t="s">
        <v>274</v>
      </c>
      <c r="J225" s="122">
        <f>BK225</f>
        <v>0</v>
      </c>
      <c r="L225" s="112"/>
      <c r="M225" s="116"/>
      <c r="P225" s="117">
        <f>SUM(P226:P272)</f>
        <v>252.19361000000001</v>
      </c>
      <c r="R225" s="117">
        <f>SUM(R226:R272)</f>
        <v>7.0288632</v>
      </c>
      <c r="T225" s="118">
        <f>SUM(T226:T272)</f>
        <v>0</v>
      </c>
      <c r="AR225" s="113" t="s">
        <v>75</v>
      </c>
      <c r="AT225" s="119" t="s">
        <v>69</v>
      </c>
      <c r="AU225" s="119" t="s">
        <v>75</v>
      </c>
      <c r="AY225" s="113" t="s">
        <v>138</v>
      </c>
      <c r="BK225" s="120">
        <f>SUM(BK226:BK272)</f>
        <v>0</v>
      </c>
    </row>
    <row r="226" spans="2:65" s="1" customFormat="1" ht="24" customHeight="1">
      <c r="B226" s="123"/>
      <c r="C226" s="124" t="s">
        <v>275</v>
      </c>
      <c r="D226" s="124" t="s">
        <v>140</v>
      </c>
      <c r="E226" s="125" t="s">
        <v>276</v>
      </c>
      <c r="F226" s="126" t="s">
        <v>277</v>
      </c>
      <c r="G226" s="127" t="s">
        <v>143</v>
      </c>
      <c r="H226" s="128">
        <v>24.1</v>
      </c>
      <c r="I226" s="129"/>
      <c r="J226" s="129">
        <f>ROUND(I226*H226,2)</f>
        <v>0</v>
      </c>
      <c r="K226" s="126" t="s">
        <v>164</v>
      </c>
      <c r="L226" s="27"/>
      <c r="M226" s="130" t="s">
        <v>1</v>
      </c>
      <c r="N226" s="131" t="s">
        <v>35</v>
      </c>
      <c r="O226" s="132">
        <v>0.14799999999999999</v>
      </c>
      <c r="P226" s="132">
        <f>O226*H226</f>
        <v>3.5668000000000002</v>
      </c>
      <c r="Q226" s="132">
        <v>2.5999999999999998E-4</v>
      </c>
      <c r="R226" s="132">
        <f>Q226*H226</f>
        <v>6.2659999999999999E-3</v>
      </c>
      <c r="S226" s="132">
        <v>0</v>
      </c>
      <c r="T226" s="133">
        <f>S226*H226</f>
        <v>0</v>
      </c>
      <c r="AR226" s="134" t="s">
        <v>145</v>
      </c>
      <c r="AT226" s="134" t="s">
        <v>140</v>
      </c>
      <c r="AU226" s="134" t="s">
        <v>79</v>
      </c>
      <c r="AY226" s="15" t="s">
        <v>138</v>
      </c>
      <c r="BE226" s="135">
        <f>IF(N226="základní",J226,0)</f>
        <v>0</v>
      </c>
      <c r="BF226" s="135">
        <f>IF(N226="snížená",J226,0)</f>
        <v>0</v>
      </c>
      <c r="BG226" s="135">
        <f>IF(N226="zákl. přenesená",J226,0)</f>
        <v>0</v>
      </c>
      <c r="BH226" s="135">
        <f>IF(N226="sníž. přenesená",J226,0)</f>
        <v>0</v>
      </c>
      <c r="BI226" s="135">
        <f>IF(N226="nulová",J226,0)</f>
        <v>0</v>
      </c>
      <c r="BJ226" s="15" t="s">
        <v>75</v>
      </c>
      <c r="BK226" s="135">
        <f>ROUND(I226*H226,2)</f>
        <v>0</v>
      </c>
      <c r="BL226" s="15" t="s">
        <v>145</v>
      </c>
      <c r="BM226" s="134" t="s">
        <v>278</v>
      </c>
    </row>
    <row r="227" spans="2:65" s="12" customFormat="1">
      <c r="B227" s="136"/>
      <c r="D227" s="137" t="s">
        <v>147</v>
      </c>
      <c r="E227" s="138" t="s">
        <v>1</v>
      </c>
      <c r="F227" s="139" t="s">
        <v>279</v>
      </c>
      <c r="H227" s="138" t="s">
        <v>1</v>
      </c>
      <c r="L227" s="136"/>
      <c r="M227" s="140"/>
      <c r="T227" s="141"/>
      <c r="AT227" s="138" t="s">
        <v>147</v>
      </c>
      <c r="AU227" s="138" t="s">
        <v>79</v>
      </c>
      <c r="AV227" s="12" t="s">
        <v>75</v>
      </c>
      <c r="AW227" s="12" t="s">
        <v>27</v>
      </c>
      <c r="AX227" s="12" t="s">
        <v>70</v>
      </c>
      <c r="AY227" s="138" t="s">
        <v>138</v>
      </c>
    </row>
    <row r="228" spans="2:65" s="12" customFormat="1">
      <c r="B228" s="136"/>
      <c r="D228" s="137" t="s">
        <v>147</v>
      </c>
      <c r="E228" s="138" t="s">
        <v>1</v>
      </c>
      <c r="F228" s="139" t="s">
        <v>280</v>
      </c>
      <c r="H228" s="138" t="s">
        <v>1</v>
      </c>
      <c r="L228" s="136"/>
      <c r="M228" s="140"/>
      <c r="T228" s="141"/>
      <c r="AT228" s="138" t="s">
        <v>147</v>
      </c>
      <c r="AU228" s="138" t="s">
        <v>79</v>
      </c>
      <c r="AV228" s="12" t="s">
        <v>75</v>
      </c>
      <c r="AW228" s="12" t="s">
        <v>27</v>
      </c>
      <c r="AX228" s="12" t="s">
        <v>70</v>
      </c>
      <c r="AY228" s="138" t="s">
        <v>138</v>
      </c>
    </row>
    <row r="229" spans="2:65" s="13" customFormat="1">
      <c r="B229" s="142"/>
      <c r="D229" s="137" t="s">
        <v>147</v>
      </c>
      <c r="E229" s="143" t="s">
        <v>1</v>
      </c>
      <c r="F229" s="144" t="s">
        <v>281</v>
      </c>
      <c r="H229" s="145">
        <v>24.1</v>
      </c>
      <c r="L229" s="142"/>
      <c r="M229" s="146"/>
      <c r="T229" s="147"/>
      <c r="AT229" s="143" t="s">
        <v>147</v>
      </c>
      <c r="AU229" s="143" t="s">
        <v>79</v>
      </c>
      <c r="AV229" s="13" t="s">
        <v>79</v>
      </c>
      <c r="AW229" s="13" t="s">
        <v>27</v>
      </c>
      <c r="AX229" s="13" t="s">
        <v>70</v>
      </c>
      <c r="AY229" s="143" t="s">
        <v>138</v>
      </c>
    </row>
    <row r="230" spans="2:65" s="1" customFormat="1" ht="24" customHeight="1">
      <c r="B230" s="123"/>
      <c r="C230" s="124" t="s">
        <v>282</v>
      </c>
      <c r="D230" s="124" t="s">
        <v>140</v>
      </c>
      <c r="E230" s="125" t="s">
        <v>283</v>
      </c>
      <c r="F230" s="126" t="s">
        <v>284</v>
      </c>
      <c r="G230" s="127" t="s">
        <v>143</v>
      </c>
      <c r="H230" s="128">
        <v>12.05</v>
      </c>
      <c r="I230" s="129"/>
      <c r="J230" s="129">
        <f>ROUND(I230*H230,2)</f>
        <v>0</v>
      </c>
      <c r="K230" s="126" t="s">
        <v>164</v>
      </c>
      <c r="L230" s="27"/>
      <c r="M230" s="130" t="s">
        <v>1</v>
      </c>
      <c r="N230" s="131" t="s">
        <v>35</v>
      </c>
      <c r="O230" s="132">
        <v>0.46</v>
      </c>
      <c r="P230" s="132">
        <f>O230*H230</f>
        <v>5.5430000000000001</v>
      </c>
      <c r="Q230" s="132">
        <v>4.8900000000000002E-3</v>
      </c>
      <c r="R230" s="132">
        <f>Q230*H230</f>
        <v>5.8924500000000005E-2</v>
      </c>
      <c r="S230" s="132">
        <v>0</v>
      </c>
      <c r="T230" s="133">
        <f>S230*H230</f>
        <v>0</v>
      </c>
      <c r="AR230" s="134" t="s">
        <v>145</v>
      </c>
      <c r="AT230" s="134" t="s">
        <v>140</v>
      </c>
      <c r="AU230" s="134" t="s">
        <v>79</v>
      </c>
      <c r="AY230" s="15" t="s">
        <v>138</v>
      </c>
      <c r="BE230" s="135">
        <f>IF(N230="základní",J230,0)</f>
        <v>0</v>
      </c>
      <c r="BF230" s="135">
        <f>IF(N230="snížená",J230,0)</f>
        <v>0</v>
      </c>
      <c r="BG230" s="135">
        <f>IF(N230="zákl. přenesená",J230,0)</f>
        <v>0</v>
      </c>
      <c r="BH230" s="135">
        <f>IF(N230="sníž. přenesená",J230,0)</f>
        <v>0</v>
      </c>
      <c r="BI230" s="135">
        <f>IF(N230="nulová",J230,0)</f>
        <v>0</v>
      </c>
      <c r="BJ230" s="15" t="s">
        <v>75</v>
      </c>
      <c r="BK230" s="135">
        <f>ROUND(I230*H230,2)</f>
        <v>0</v>
      </c>
      <c r="BL230" s="15" t="s">
        <v>145</v>
      </c>
      <c r="BM230" s="134" t="s">
        <v>285</v>
      </c>
    </row>
    <row r="231" spans="2:65" s="12" customFormat="1">
      <c r="B231" s="136"/>
      <c r="D231" s="137" t="s">
        <v>147</v>
      </c>
      <c r="E231" s="138" t="s">
        <v>1</v>
      </c>
      <c r="F231" s="139" t="s">
        <v>279</v>
      </c>
      <c r="H231" s="138" t="s">
        <v>1</v>
      </c>
      <c r="L231" s="136"/>
      <c r="M231" s="140"/>
      <c r="T231" s="141"/>
      <c r="AT231" s="138" t="s">
        <v>147</v>
      </c>
      <c r="AU231" s="138" t="s">
        <v>79</v>
      </c>
      <c r="AV231" s="12" t="s">
        <v>75</v>
      </c>
      <c r="AW231" s="12" t="s">
        <v>27</v>
      </c>
      <c r="AX231" s="12" t="s">
        <v>70</v>
      </c>
      <c r="AY231" s="138" t="s">
        <v>138</v>
      </c>
    </row>
    <row r="232" spans="2:65" s="13" customFormat="1">
      <c r="B232" s="142"/>
      <c r="D232" s="137" t="s">
        <v>147</v>
      </c>
      <c r="E232" s="143" t="s">
        <v>1</v>
      </c>
      <c r="F232" s="144" t="s">
        <v>286</v>
      </c>
      <c r="H232" s="145">
        <v>12.05</v>
      </c>
      <c r="L232" s="142"/>
      <c r="M232" s="146"/>
      <c r="T232" s="147"/>
      <c r="AT232" s="143" t="s">
        <v>147</v>
      </c>
      <c r="AU232" s="143" t="s">
        <v>79</v>
      </c>
      <c r="AV232" s="13" t="s">
        <v>79</v>
      </c>
      <c r="AW232" s="13" t="s">
        <v>27</v>
      </c>
      <c r="AX232" s="13" t="s">
        <v>70</v>
      </c>
      <c r="AY232" s="143" t="s">
        <v>138</v>
      </c>
    </row>
    <row r="233" spans="2:65" s="1" customFormat="1" ht="24" customHeight="1">
      <c r="B233" s="123"/>
      <c r="C233" s="124" t="s">
        <v>287</v>
      </c>
      <c r="D233" s="124" t="s">
        <v>140</v>
      </c>
      <c r="E233" s="125" t="s">
        <v>288</v>
      </c>
      <c r="F233" s="126" t="s">
        <v>289</v>
      </c>
      <c r="G233" s="127" t="s">
        <v>143</v>
      </c>
      <c r="H233" s="128">
        <v>12.05</v>
      </c>
      <c r="I233" s="129"/>
      <c r="J233" s="129">
        <f>ROUND(I233*H233,2)</f>
        <v>0</v>
      </c>
      <c r="K233" s="126" t="s">
        <v>164</v>
      </c>
      <c r="L233" s="27"/>
      <c r="M233" s="130" t="s">
        <v>1</v>
      </c>
      <c r="N233" s="131" t="s">
        <v>35</v>
      </c>
      <c r="O233" s="132">
        <v>0.35799999999999998</v>
      </c>
      <c r="P233" s="132">
        <f>O233*H233</f>
        <v>4.3139000000000003</v>
      </c>
      <c r="Q233" s="132">
        <v>3.0000000000000001E-3</v>
      </c>
      <c r="R233" s="132">
        <f>Q233*H233</f>
        <v>3.6150000000000002E-2</v>
      </c>
      <c r="S233" s="132">
        <v>0</v>
      </c>
      <c r="T233" s="133">
        <f>S233*H233</f>
        <v>0</v>
      </c>
      <c r="AR233" s="134" t="s">
        <v>145</v>
      </c>
      <c r="AT233" s="134" t="s">
        <v>140</v>
      </c>
      <c r="AU233" s="134" t="s">
        <v>79</v>
      </c>
      <c r="AY233" s="15" t="s">
        <v>138</v>
      </c>
      <c r="BE233" s="135">
        <f>IF(N233="základní",J233,0)</f>
        <v>0</v>
      </c>
      <c r="BF233" s="135">
        <f>IF(N233="snížená",J233,0)</f>
        <v>0</v>
      </c>
      <c r="BG233" s="135">
        <f>IF(N233="zákl. přenesená",J233,0)</f>
        <v>0</v>
      </c>
      <c r="BH233" s="135">
        <f>IF(N233="sníž. přenesená",J233,0)</f>
        <v>0</v>
      </c>
      <c r="BI233" s="135">
        <f>IF(N233="nulová",J233,0)</f>
        <v>0</v>
      </c>
      <c r="BJ233" s="15" t="s">
        <v>75</v>
      </c>
      <c r="BK233" s="135">
        <f>ROUND(I233*H233,2)</f>
        <v>0</v>
      </c>
      <c r="BL233" s="15" t="s">
        <v>145</v>
      </c>
      <c r="BM233" s="134" t="s">
        <v>290</v>
      </c>
    </row>
    <row r="234" spans="2:65" s="12" customFormat="1">
      <c r="B234" s="136"/>
      <c r="D234" s="137" t="s">
        <v>147</v>
      </c>
      <c r="E234" s="138" t="s">
        <v>1</v>
      </c>
      <c r="F234" s="139" t="s">
        <v>279</v>
      </c>
      <c r="H234" s="138" t="s">
        <v>1</v>
      </c>
      <c r="L234" s="136"/>
      <c r="M234" s="140"/>
      <c r="T234" s="141"/>
      <c r="AT234" s="138" t="s">
        <v>147</v>
      </c>
      <c r="AU234" s="138" t="s">
        <v>79</v>
      </c>
      <c r="AV234" s="12" t="s">
        <v>75</v>
      </c>
      <c r="AW234" s="12" t="s">
        <v>27</v>
      </c>
      <c r="AX234" s="12" t="s">
        <v>70</v>
      </c>
      <c r="AY234" s="138" t="s">
        <v>138</v>
      </c>
    </row>
    <row r="235" spans="2:65" s="13" customFormat="1">
      <c r="B235" s="142"/>
      <c r="D235" s="137" t="s">
        <v>147</v>
      </c>
      <c r="E235" s="143" t="s">
        <v>1</v>
      </c>
      <c r="F235" s="144" t="s">
        <v>286</v>
      </c>
      <c r="H235" s="145">
        <v>12.05</v>
      </c>
      <c r="L235" s="142"/>
      <c r="M235" s="146"/>
      <c r="T235" s="147"/>
      <c r="AT235" s="143" t="s">
        <v>147</v>
      </c>
      <c r="AU235" s="143" t="s">
        <v>79</v>
      </c>
      <c r="AV235" s="13" t="s">
        <v>79</v>
      </c>
      <c r="AW235" s="13" t="s">
        <v>27</v>
      </c>
      <c r="AX235" s="13" t="s">
        <v>70</v>
      </c>
      <c r="AY235" s="143" t="s">
        <v>138</v>
      </c>
    </row>
    <row r="236" spans="2:65" s="1" customFormat="1" ht="24" customHeight="1">
      <c r="B236" s="123"/>
      <c r="C236" s="124" t="s">
        <v>291</v>
      </c>
      <c r="D236" s="124" t="s">
        <v>140</v>
      </c>
      <c r="E236" s="125" t="s">
        <v>292</v>
      </c>
      <c r="F236" s="126" t="s">
        <v>293</v>
      </c>
      <c r="G236" s="127" t="s">
        <v>143</v>
      </c>
      <c r="H236" s="128">
        <v>108.748</v>
      </c>
      <c r="I236" s="129"/>
      <c r="J236" s="129">
        <f>ROUND(I236*H236,2)</f>
        <v>0</v>
      </c>
      <c r="K236" s="126" t="s">
        <v>164</v>
      </c>
      <c r="L236" s="27"/>
      <c r="M236" s="130" t="s">
        <v>1</v>
      </c>
      <c r="N236" s="131" t="s">
        <v>35</v>
      </c>
      <c r="O236" s="132">
        <v>0.38</v>
      </c>
      <c r="P236" s="132">
        <f>O236*H236</f>
        <v>41.324240000000003</v>
      </c>
      <c r="Q236" s="132">
        <v>1.6899999999999998E-2</v>
      </c>
      <c r="R236" s="132">
        <f>Q236*H236</f>
        <v>1.8378412</v>
      </c>
      <c r="S236" s="132">
        <v>0</v>
      </c>
      <c r="T236" s="133">
        <f>S236*H236</f>
        <v>0</v>
      </c>
      <c r="AR236" s="134" t="s">
        <v>145</v>
      </c>
      <c r="AT236" s="134" t="s">
        <v>140</v>
      </c>
      <c r="AU236" s="134" t="s">
        <v>79</v>
      </c>
      <c r="AY236" s="15" t="s">
        <v>138</v>
      </c>
      <c r="BE236" s="135">
        <f>IF(N236="základní",J236,0)</f>
        <v>0</v>
      </c>
      <c r="BF236" s="135">
        <f>IF(N236="snížená",J236,0)</f>
        <v>0</v>
      </c>
      <c r="BG236" s="135">
        <f>IF(N236="zákl. přenesená",J236,0)</f>
        <v>0</v>
      </c>
      <c r="BH236" s="135">
        <f>IF(N236="sníž. přenesená",J236,0)</f>
        <v>0</v>
      </c>
      <c r="BI236" s="135">
        <f>IF(N236="nulová",J236,0)</f>
        <v>0</v>
      </c>
      <c r="BJ236" s="15" t="s">
        <v>75</v>
      </c>
      <c r="BK236" s="135">
        <f>ROUND(I236*H236,2)</f>
        <v>0</v>
      </c>
      <c r="BL236" s="15" t="s">
        <v>145</v>
      </c>
      <c r="BM236" s="134" t="s">
        <v>294</v>
      </c>
    </row>
    <row r="237" spans="2:65" s="12" customFormat="1">
      <c r="B237" s="136"/>
      <c r="D237" s="137" t="s">
        <v>147</v>
      </c>
      <c r="E237" s="138" t="s">
        <v>1</v>
      </c>
      <c r="F237" s="139" t="s">
        <v>295</v>
      </c>
      <c r="H237" s="138" t="s">
        <v>1</v>
      </c>
      <c r="L237" s="136"/>
      <c r="M237" s="140"/>
      <c r="T237" s="141"/>
      <c r="AT237" s="138" t="s">
        <v>147</v>
      </c>
      <c r="AU237" s="138" t="s">
        <v>79</v>
      </c>
      <c r="AV237" s="12" t="s">
        <v>75</v>
      </c>
      <c r="AW237" s="12" t="s">
        <v>27</v>
      </c>
      <c r="AX237" s="12" t="s">
        <v>70</v>
      </c>
      <c r="AY237" s="138" t="s">
        <v>138</v>
      </c>
    </row>
    <row r="238" spans="2:65" s="13" customFormat="1">
      <c r="B238" s="142"/>
      <c r="D238" s="137" t="s">
        <v>147</v>
      </c>
      <c r="E238" s="143" t="s">
        <v>1</v>
      </c>
      <c r="F238" s="144" t="s">
        <v>296</v>
      </c>
      <c r="H238" s="145">
        <v>108.748</v>
      </c>
      <c r="L238" s="142"/>
      <c r="M238" s="146"/>
      <c r="T238" s="147"/>
      <c r="AT238" s="143" t="s">
        <v>147</v>
      </c>
      <c r="AU238" s="143" t="s">
        <v>79</v>
      </c>
      <c r="AV238" s="13" t="s">
        <v>79</v>
      </c>
      <c r="AW238" s="13" t="s">
        <v>27</v>
      </c>
      <c r="AX238" s="13" t="s">
        <v>70</v>
      </c>
      <c r="AY238" s="143" t="s">
        <v>138</v>
      </c>
    </row>
    <row r="239" spans="2:65" s="1" customFormat="1" ht="24" customHeight="1">
      <c r="B239" s="123"/>
      <c r="C239" s="124" t="s">
        <v>297</v>
      </c>
      <c r="D239" s="124" t="s">
        <v>140</v>
      </c>
      <c r="E239" s="125" t="s">
        <v>298</v>
      </c>
      <c r="F239" s="126" t="s">
        <v>299</v>
      </c>
      <c r="G239" s="127" t="s">
        <v>143</v>
      </c>
      <c r="H239" s="128">
        <v>11.946</v>
      </c>
      <c r="I239" s="129"/>
      <c r="J239" s="129">
        <f>ROUND(I239*H239,2)</f>
        <v>0</v>
      </c>
      <c r="K239" s="126" t="s">
        <v>164</v>
      </c>
      <c r="L239" s="27"/>
      <c r="M239" s="130" t="s">
        <v>1</v>
      </c>
      <c r="N239" s="131" t="s">
        <v>35</v>
      </c>
      <c r="O239" s="132">
        <v>0.36</v>
      </c>
      <c r="P239" s="132">
        <f>O239*H239</f>
        <v>4.3005599999999999</v>
      </c>
      <c r="Q239" s="132">
        <v>4.8900000000000002E-3</v>
      </c>
      <c r="R239" s="132">
        <f>Q239*H239</f>
        <v>5.841594E-2</v>
      </c>
      <c r="S239" s="132">
        <v>0</v>
      </c>
      <c r="T239" s="133">
        <f>S239*H239</f>
        <v>0</v>
      </c>
      <c r="AR239" s="134" t="s">
        <v>145</v>
      </c>
      <c r="AT239" s="134" t="s">
        <v>140</v>
      </c>
      <c r="AU239" s="134" t="s">
        <v>79</v>
      </c>
      <c r="AY239" s="15" t="s">
        <v>138</v>
      </c>
      <c r="BE239" s="135">
        <f>IF(N239="základní",J239,0)</f>
        <v>0</v>
      </c>
      <c r="BF239" s="135">
        <f>IF(N239="snížená",J239,0)</f>
        <v>0</v>
      </c>
      <c r="BG239" s="135">
        <f>IF(N239="zákl. přenesená",J239,0)</f>
        <v>0</v>
      </c>
      <c r="BH239" s="135">
        <f>IF(N239="sníž. přenesená",J239,0)</f>
        <v>0</v>
      </c>
      <c r="BI239" s="135">
        <f>IF(N239="nulová",J239,0)</f>
        <v>0</v>
      </c>
      <c r="BJ239" s="15" t="s">
        <v>75</v>
      </c>
      <c r="BK239" s="135">
        <f>ROUND(I239*H239,2)</f>
        <v>0</v>
      </c>
      <c r="BL239" s="15" t="s">
        <v>145</v>
      </c>
      <c r="BM239" s="134" t="s">
        <v>300</v>
      </c>
    </row>
    <row r="240" spans="2:65" s="13" customFormat="1" ht="20.399999999999999">
      <c r="B240" s="142"/>
      <c r="D240" s="137" t="s">
        <v>147</v>
      </c>
      <c r="E240" s="143" t="s">
        <v>1</v>
      </c>
      <c r="F240" s="144" t="s">
        <v>301</v>
      </c>
      <c r="H240" s="145">
        <v>11.946</v>
      </c>
      <c r="L240" s="142"/>
      <c r="M240" s="146"/>
      <c r="T240" s="147"/>
      <c r="AT240" s="143" t="s">
        <v>147</v>
      </c>
      <c r="AU240" s="143" t="s">
        <v>79</v>
      </c>
      <c r="AV240" s="13" t="s">
        <v>79</v>
      </c>
      <c r="AW240" s="13" t="s">
        <v>27</v>
      </c>
      <c r="AX240" s="13" t="s">
        <v>70</v>
      </c>
      <c r="AY240" s="143" t="s">
        <v>138</v>
      </c>
    </row>
    <row r="241" spans="2:65" s="1" customFormat="1" ht="24" customHeight="1">
      <c r="B241" s="123"/>
      <c r="C241" s="124" t="s">
        <v>302</v>
      </c>
      <c r="D241" s="124" t="s">
        <v>140</v>
      </c>
      <c r="E241" s="125" t="s">
        <v>303</v>
      </c>
      <c r="F241" s="126" t="s">
        <v>304</v>
      </c>
      <c r="G241" s="127" t="s">
        <v>305</v>
      </c>
      <c r="H241" s="128">
        <v>47</v>
      </c>
      <c r="I241" s="129"/>
      <c r="J241" s="129">
        <f>ROUND(I241*H241,2)</f>
        <v>0</v>
      </c>
      <c r="K241" s="126" t="s">
        <v>144</v>
      </c>
      <c r="L241" s="27"/>
      <c r="M241" s="130" t="s">
        <v>1</v>
      </c>
      <c r="N241" s="131" t="s">
        <v>35</v>
      </c>
      <c r="O241" s="132">
        <v>0.45200000000000001</v>
      </c>
      <c r="P241" s="132">
        <f>O241*H241</f>
        <v>21.244</v>
      </c>
      <c r="Q241" s="132">
        <v>1.0200000000000001E-2</v>
      </c>
      <c r="R241" s="132">
        <f>Q241*H241</f>
        <v>0.47940000000000005</v>
      </c>
      <c r="S241" s="132">
        <v>0</v>
      </c>
      <c r="T241" s="133">
        <f>S241*H241</f>
        <v>0</v>
      </c>
      <c r="AR241" s="134" t="s">
        <v>145</v>
      </c>
      <c r="AT241" s="134" t="s">
        <v>140</v>
      </c>
      <c r="AU241" s="134" t="s">
        <v>79</v>
      </c>
      <c r="AY241" s="15" t="s">
        <v>138</v>
      </c>
      <c r="BE241" s="135">
        <f>IF(N241="základní",J241,0)</f>
        <v>0</v>
      </c>
      <c r="BF241" s="135">
        <f>IF(N241="snížená",J241,0)</f>
        <v>0</v>
      </c>
      <c r="BG241" s="135">
        <f>IF(N241="zákl. přenesená",J241,0)</f>
        <v>0</v>
      </c>
      <c r="BH241" s="135">
        <f>IF(N241="sníž. přenesená",J241,0)</f>
        <v>0</v>
      </c>
      <c r="BI241" s="135">
        <f>IF(N241="nulová",J241,0)</f>
        <v>0</v>
      </c>
      <c r="BJ241" s="15" t="s">
        <v>75</v>
      </c>
      <c r="BK241" s="135">
        <f>ROUND(I241*H241,2)</f>
        <v>0</v>
      </c>
      <c r="BL241" s="15" t="s">
        <v>145</v>
      </c>
      <c r="BM241" s="134" t="s">
        <v>306</v>
      </c>
    </row>
    <row r="242" spans="2:65" s="12" customFormat="1">
      <c r="B242" s="136"/>
      <c r="D242" s="137" t="s">
        <v>147</v>
      </c>
      <c r="E242" s="138" t="s">
        <v>1</v>
      </c>
      <c r="F242" s="139" t="s">
        <v>307</v>
      </c>
      <c r="H242" s="138" t="s">
        <v>1</v>
      </c>
      <c r="L242" s="136"/>
      <c r="M242" s="140"/>
      <c r="T242" s="141"/>
      <c r="AT242" s="138" t="s">
        <v>147</v>
      </c>
      <c r="AU242" s="138" t="s">
        <v>79</v>
      </c>
      <c r="AV242" s="12" t="s">
        <v>75</v>
      </c>
      <c r="AW242" s="12" t="s">
        <v>27</v>
      </c>
      <c r="AX242" s="12" t="s">
        <v>70</v>
      </c>
      <c r="AY242" s="138" t="s">
        <v>138</v>
      </c>
    </row>
    <row r="243" spans="2:65" s="13" customFormat="1">
      <c r="B243" s="142"/>
      <c r="D243" s="137" t="s">
        <v>147</v>
      </c>
      <c r="E243" s="143" t="s">
        <v>1</v>
      </c>
      <c r="F243" s="144" t="s">
        <v>308</v>
      </c>
      <c r="H243" s="145">
        <v>23</v>
      </c>
      <c r="L243" s="142"/>
      <c r="M243" s="146"/>
      <c r="T243" s="147"/>
      <c r="AT243" s="143" t="s">
        <v>147</v>
      </c>
      <c r="AU243" s="143" t="s">
        <v>79</v>
      </c>
      <c r="AV243" s="13" t="s">
        <v>79</v>
      </c>
      <c r="AW243" s="13" t="s">
        <v>27</v>
      </c>
      <c r="AX243" s="13" t="s">
        <v>70</v>
      </c>
      <c r="AY243" s="143" t="s">
        <v>138</v>
      </c>
    </row>
    <row r="244" spans="2:65" s="13" customFormat="1">
      <c r="B244" s="142"/>
      <c r="D244" s="137" t="s">
        <v>147</v>
      </c>
      <c r="E244" s="143" t="s">
        <v>1</v>
      </c>
      <c r="F244" s="144" t="s">
        <v>309</v>
      </c>
      <c r="H244" s="145">
        <v>24</v>
      </c>
      <c r="L244" s="142"/>
      <c r="M244" s="146"/>
      <c r="T244" s="147"/>
      <c r="AT244" s="143" t="s">
        <v>147</v>
      </c>
      <c r="AU244" s="143" t="s">
        <v>79</v>
      </c>
      <c r="AV244" s="13" t="s">
        <v>79</v>
      </c>
      <c r="AW244" s="13" t="s">
        <v>27</v>
      </c>
      <c r="AX244" s="13" t="s">
        <v>70</v>
      </c>
      <c r="AY244" s="143" t="s">
        <v>138</v>
      </c>
    </row>
    <row r="245" spans="2:65" s="1" customFormat="1" ht="24" customHeight="1">
      <c r="B245" s="123"/>
      <c r="C245" s="124" t="s">
        <v>310</v>
      </c>
      <c r="D245" s="124" t="s">
        <v>140</v>
      </c>
      <c r="E245" s="125" t="s">
        <v>311</v>
      </c>
      <c r="F245" s="126" t="s">
        <v>312</v>
      </c>
      <c r="G245" s="127" t="s">
        <v>305</v>
      </c>
      <c r="H245" s="128">
        <v>3</v>
      </c>
      <c r="I245" s="129"/>
      <c r="J245" s="129">
        <f>ROUND(I245*H245,2)</f>
        <v>0</v>
      </c>
      <c r="K245" s="126" t="s">
        <v>144</v>
      </c>
      <c r="L245" s="27"/>
      <c r="M245" s="130" t="s">
        <v>1</v>
      </c>
      <c r="N245" s="131" t="s">
        <v>35</v>
      </c>
      <c r="O245" s="132">
        <v>2.431</v>
      </c>
      <c r="P245" s="132">
        <f>O245*H245</f>
        <v>7.2930000000000001</v>
      </c>
      <c r="Q245" s="132">
        <v>0.1575</v>
      </c>
      <c r="R245" s="132">
        <f>Q245*H245</f>
        <v>0.47250000000000003</v>
      </c>
      <c r="S245" s="132">
        <v>0</v>
      </c>
      <c r="T245" s="133">
        <f>S245*H245</f>
        <v>0</v>
      </c>
      <c r="AR245" s="134" t="s">
        <v>145</v>
      </c>
      <c r="AT245" s="134" t="s">
        <v>140</v>
      </c>
      <c r="AU245" s="134" t="s">
        <v>79</v>
      </c>
      <c r="AY245" s="15" t="s">
        <v>138</v>
      </c>
      <c r="BE245" s="135">
        <f>IF(N245="základní",J245,0)</f>
        <v>0</v>
      </c>
      <c r="BF245" s="135">
        <f>IF(N245="snížená",J245,0)</f>
        <v>0</v>
      </c>
      <c r="BG245" s="135">
        <f>IF(N245="zákl. přenesená",J245,0)</f>
        <v>0</v>
      </c>
      <c r="BH245" s="135">
        <f>IF(N245="sníž. přenesená",J245,0)</f>
        <v>0</v>
      </c>
      <c r="BI245" s="135">
        <f>IF(N245="nulová",J245,0)</f>
        <v>0</v>
      </c>
      <c r="BJ245" s="15" t="s">
        <v>75</v>
      </c>
      <c r="BK245" s="135">
        <f>ROUND(I245*H245,2)</f>
        <v>0</v>
      </c>
      <c r="BL245" s="15" t="s">
        <v>145</v>
      </c>
      <c r="BM245" s="134" t="s">
        <v>313</v>
      </c>
    </row>
    <row r="246" spans="2:65" s="12" customFormat="1">
      <c r="B246" s="136"/>
      <c r="D246" s="137" t="s">
        <v>147</v>
      </c>
      <c r="E246" s="138" t="s">
        <v>1</v>
      </c>
      <c r="F246" s="139" t="s">
        <v>314</v>
      </c>
      <c r="H246" s="138" t="s">
        <v>1</v>
      </c>
      <c r="L246" s="136"/>
      <c r="M246" s="140"/>
      <c r="T246" s="141"/>
      <c r="AT246" s="138" t="s">
        <v>147</v>
      </c>
      <c r="AU246" s="138" t="s">
        <v>79</v>
      </c>
      <c r="AV246" s="12" t="s">
        <v>75</v>
      </c>
      <c r="AW246" s="12" t="s">
        <v>27</v>
      </c>
      <c r="AX246" s="12" t="s">
        <v>70</v>
      </c>
      <c r="AY246" s="138" t="s">
        <v>138</v>
      </c>
    </row>
    <row r="247" spans="2:65" s="13" customFormat="1">
      <c r="B247" s="142"/>
      <c r="D247" s="137" t="s">
        <v>147</v>
      </c>
      <c r="E247" s="143" t="s">
        <v>1</v>
      </c>
      <c r="F247" s="144" t="s">
        <v>315</v>
      </c>
      <c r="H247" s="145">
        <v>2</v>
      </c>
      <c r="L247" s="142"/>
      <c r="M247" s="146"/>
      <c r="T247" s="147"/>
      <c r="AT247" s="143" t="s">
        <v>147</v>
      </c>
      <c r="AU247" s="143" t="s">
        <v>79</v>
      </c>
      <c r="AV247" s="13" t="s">
        <v>79</v>
      </c>
      <c r="AW247" s="13" t="s">
        <v>27</v>
      </c>
      <c r="AX247" s="13" t="s">
        <v>70</v>
      </c>
      <c r="AY247" s="143" t="s">
        <v>138</v>
      </c>
    </row>
    <row r="248" spans="2:65" s="12" customFormat="1">
      <c r="B248" s="136"/>
      <c r="D248" s="137" t="s">
        <v>147</v>
      </c>
      <c r="E248" s="138" t="s">
        <v>1</v>
      </c>
      <c r="F248" s="139" t="s">
        <v>316</v>
      </c>
      <c r="H248" s="138" t="s">
        <v>1</v>
      </c>
      <c r="L248" s="136"/>
      <c r="M248" s="140"/>
      <c r="T248" s="141"/>
      <c r="AT248" s="138" t="s">
        <v>147</v>
      </c>
      <c r="AU248" s="138" t="s">
        <v>79</v>
      </c>
      <c r="AV248" s="12" t="s">
        <v>75</v>
      </c>
      <c r="AW248" s="12" t="s">
        <v>27</v>
      </c>
      <c r="AX248" s="12" t="s">
        <v>70</v>
      </c>
      <c r="AY248" s="138" t="s">
        <v>138</v>
      </c>
    </row>
    <row r="249" spans="2:65" s="13" customFormat="1">
      <c r="B249" s="142"/>
      <c r="D249" s="137" t="s">
        <v>147</v>
      </c>
      <c r="E249" s="143" t="s">
        <v>1</v>
      </c>
      <c r="F249" s="144" t="s">
        <v>317</v>
      </c>
      <c r="H249" s="145">
        <v>1</v>
      </c>
      <c r="L249" s="142"/>
      <c r="M249" s="146"/>
      <c r="T249" s="147"/>
      <c r="AT249" s="143" t="s">
        <v>147</v>
      </c>
      <c r="AU249" s="143" t="s">
        <v>79</v>
      </c>
      <c r="AV249" s="13" t="s">
        <v>79</v>
      </c>
      <c r="AW249" s="13" t="s">
        <v>27</v>
      </c>
      <c r="AX249" s="13" t="s">
        <v>70</v>
      </c>
      <c r="AY249" s="143" t="s">
        <v>138</v>
      </c>
    </row>
    <row r="250" spans="2:65" s="1" customFormat="1" ht="24" customHeight="1">
      <c r="B250" s="123"/>
      <c r="C250" s="124" t="s">
        <v>318</v>
      </c>
      <c r="D250" s="124" t="s">
        <v>140</v>
      </c>
      <c r="E250" s="125" t="s">
        <v>319</v>
      </c>
      <c r="F250" s="126" t="s">
        <v>320</v>
      </c>
      <c r="G250" s="127" t="s">
        <v>143</v>
      </c>
      <c r="H250" s="128">
        <v>121.482</v>
      </c>
      <c r="I250" s="129"/>
      <c r="J250" s="129">
        <f>ROUND(I250*H250,2)</f>
        <v>0</v>
      </c>
      <c r="K250" s="126" t="s">
        <v>144</v>
      </c>
      <c r="L250" s="27"/>
      <c r="M250" s="130" t="s">
        <v>1</v>
      </c>
      <c r="N250" s="131" t="s">
        <v>35</v>
      </c>
      <c r="O250" s="132">
        <v>1.355</v>
      </c>
      <c r="P250" s="132">
        <f>O250*H250</f>
        <v>164.60811000000001</v>
      </c>
      <c r="Q250" s="132">
        <v>3.3579999999999999E-2</v>
      </c>
      <c r="R250" s="132">
        <f>Q250*H250</f>
        <v>4.0793655599999994</v>
      </c>
      <c r="S250" s="132">
        <v>0</v>
      </c>
      <c r="T250" s="133">
        <f>S250*H250</f>
        <v>0</v>
      </c>
      <c r="AR250" s="134" t="s">
        <v>145</v>
      </c>
      <c r="AT250" s="134" t="s">
        <v>140</v>
      </c>
      <c r="AU250" s="134" t="s">
        <v>79</v>
      </c>
      <c r="AY250" s="15" t="s">
        <v>138</v>
      </c>
      <c r="BE250" s="135">
        <f>IF(N250="základní",J250,0)</f>
        <v>0</v>
      </c>
      <c r="BF250" s="135">
        <f>IF(N250="snížená",J250,0)</f>
        <v>0</v>
      </c>
      <c r="BG250" s="135">
        <f>IF(N250="zákl. přenesená",J250,0)</f>
        <v>0</v>
      </c>
      <c r="BH250" s="135">
        <f>IF(N250="sníž. přenesená",J250,0)</f>
        <v>0</v>
      </c>
      <c r="BI250" s="135">
        <f>IF(N250="nulová",J250,0)</f>
        <v>0</v>
      </c>
      <c r="BJ250" s="15" t="s">
        <v>75</v>
      </c>
      <c r="BK250" s="135">
        <f>ROUND(I250*H250,2)</f>
        <v>0</v>
      </c>
      <c r="BL250" s="15" t="s">
        <v>145</v>
      </c>
      <c r="BM250" s="134" t="s">
        <v>321</v>
      </c>
    </row>
    <row r="251" spans="2:65" s="12" customFormat="1">
      <c r="B251" s="136"/>
      <c r="D251" s="137" t="s">
        <v>147</v>
      </c>
      <c r="E251" s="138" t="s">
        <v>1</v>
      </c>
      <c r="F251" s="139" t="s">
        <v>322</v>
      </c>
      <c r="H251" s="138" t="s">
        <v>1</v>
      </c>
      <c r="L251" s="136"/>
      <c r="M251" s="140"/>
      <c r="T251" s="141"/>
      <c r="AT251" s="138" t="s">
        <v>147</v>
      </c>
      <c r="AU251" s="138" t="s">
        <v>79</v>
      </c>
      <c r="AV251" s="12" t="s">
        <v>75</v>
      </c>
      <c r="AW251" s="12" t="s">
        <v>27</v>
      </c>
      <c r="AX251" s="12" t="s">
        <v>70</v>
      </c>
      <c r="AY251" s="138" t="s">
        <v>138</v>
      </c>
    </row>
    <row r="252" spans="2:65" s="13" customFormat="1">
      <c r="B252" s="142"/>
      <c r="D252" s="137" t="s">
        <v>147</v>
      </c>
      <c r="E252" s="143" t="s">
        <v>1</v>
      </c>
      <c r="F252" s="144" t="s">
        <v>323</v>
      </c>
      <c r="H252" s="145">
        <v>1.651</v>
      </c>
      <c r="L252" s="142"/>
      <c r="M252" s="146"/>
      <c r="T252" s="147"/>
      <c r="AT252" s="143" t="s">
        <v>147</v>
      </c>
      <c r="AU252" s="143" t="s">
        <v>79</v>
      </c>
      <c r="AV252" s="13" t="s">
        <v>79</v>
      </c>
      <c r="AW252" s="13" t="s">
        <v>27</v>
      </c>
      <c r="AX252" s="13" t="s">
        <v>70</v>
      </c>
      <c r="AY252" s="143" t="s">
        <v>138</v>
      </c>
    </row>
    <row r="253" spans="2:65" s="13" customFormat="1">
      <c r="B253" s="142"/>
      <c r="D253" s="137" t="s">
        <v>147</v>
      </c>
      <c r="E253" s="143" t="s">
        <v>1</v>
      </c>
      <c r="F253" s="144" t="s">
        <v>324</v>
      </c>
      <c r="H253" s="145">
        <v>3.6579999999999999</v>
      </c>
      <c r="L253" s="142"/>
      <c r="M253" s="146"/>
      <c r="T253" s="147"/>
      <c r="AT253" s="143" t="s">
        <v>147</v>
      </c>
      <c r="AU253" s="143" t="s">
        <v>79</v>
      </c>
      <c r="AV253" s="13" t="s">
        <v>79</v>
      </c>
      <c r="AW253" s="13" t="s">
        <v>27</v>
      </c>
      <c r="AX253" s="13" t="s">
        <v>70</v>
      </c>
      <c r="AY253" s="143" t="s">
        <v>138</v>
      </c>
    </row>
    <row r="254" spans="2:65" s="13" customFormat="1">
      <c r="B254" s="142"/>
      <c r="D254" s="137" t="s">
        <v>147</v>
      </c>
      <c r="E254" s="143" t="s">
        <v>1</v>
      </c>
      <c r="F254" s="144" t="s">
        <v>325</v>
      </c>
      <c r="H254" s="145">
        <v>1.7230000000000001</v>
      </c>
      <c r="L254" s="142"/>
      <c r="M254" s="146"/>
      <c r="T254" s="147"/>
      <c r="AT254" s="143" t="s">
        <v>147</v>
      </c>
      <c r="AU254" s="143" t="s">
        <v>79</v>
      </c>
      <c r="AV254" s="13" t="s">
        <v>79</v>
      </c>
      <c r="AW254" s="13" t="s">
        <v>27</v>
      </c>
      <c r="AX254" s="13" t="s">
        <v>70</v>
      </c>
      <c r="AY254" s="143" t="s">
        <v>138</v>
      </c>
    </row>
    <row r="255" spans="2:65" s="13" customFormat="1">
      <c r="B255" s="142"/>
      <c r="D255" s="137" t="s">
        <v>147</v>
      </c>
      <c r="E255" s="143" t="s">
        <v>1</v>
      </c>
      <c r="F255" s="144" t="s">
        <v>326</v>
      </c>
      <c r="H255" s="145">
        <v>3.9740000000000002</v>
      </c>
      <c r="L255" s="142"/>
      <c r="M255" s="146"/>
      <c r="T255" s="147"/>
      <c r="AT255" s="143" t="s">
        <v>147</v>
      </c>
      <c r="AU255" s="143" t="s">
        <v>79</v>
      </c>
      <c r="AV255" s="13" t="s">
        <v>79</v>
      </c>
      <c r="AW255" s="13" t="s">
        <v>27</v>
      </c>
      <c r="AX255" s="13" t="s">
        <v>70</v>
      </c>
      <c r="AY255" s="143" t="s">
        <v>138</v>
      </c>
    </row>
    <row r="256" spans="2:65" s="13" customFormat="1">
      <c r="B256" s="142"/>
      <c r="D256" s="137" t="s">
        <v>147</v>
      </c>
      <c r="E256" s="143" t="s">
        <v>1</v>
      </c>
      <c r="F256" s="144" t="s">
        <v>327</v>
      </c>
      <c r="H256" s="145">
        <v>2.448</v>
      </c>
      <c r="L256" s="142"/>
      <c r="M256" s="146"/>
      <c r="T256" s="147"/>
      <c r="AT256" s="143" t="s">
        <v>147</v>
      </c>
      <c r="AU256" s="143" t="s">
        <v>79</v>
      </c>
      <c r="AV256" s="13" t="s">
        <v>79</v>
      </c>
      <c r="AW256" s="13" t="s">
        <v>27</v>
      </c>
      <c r="AX256" s="13" t="s">
        <v>70</v>
      </c>
      <c r="AY256" s="143" t="s">
        <v>138</v>
      </c>
    </row>
    <row r="257" spans="2:51" s="13" customFormat="1">
      <c r="B257" s="142"/>
      <c r="D257" s="137" t="s">
        <v>147</v>
      </c>
      <c r="E257" s="143" t="s">
        <v>1</v>
      </c>
      <c r="F257" s="144" t="s">
        <v>328</v>
      </c>
      <c r="H257" s="145">
        <v>2.0880000000000001</v>
      </c>
      <c r="L257" s="142"/>
      <c r="M257" s="146"/>
      <c r="T257" s="147"/>
      <c r="AT257" s="143" t="s">
        <v>147</v>
      </c>
      <c r="AU257" s="143" t="s">
        <v>79</v>
      </c>
      <c r="AV257" s="13" t="s">
        <v>79</v>
      </c>
      <c r="AW257" s="13" t="s">
        <v>27</v>
      </c>
      <c r="AX257" s="13" t="s">
        <v>70</v>
      </c>
      <c r="AY257" s="143" t="s">
        <v>138</v>
      </c>
    </row>
    <row r="258" spans="2:51" s="12" customFormat="1">
      <c r="B258" s="136"/>
      <c r="D258" s="137" t="s">
        <v>147</v>
      </c>
      <c r="E258" s="138" t="s">
        <v>1</v>
      </c>
      <c r="F258" s="139" t="s">
        <v>329</v>
      </c>
      <c r="H258" s="138" t="s">
        <v>1</v>
      </c>
      <c r="L258" s="136"/>
      <c r="M258" s="140"/>
      <c r="T258" s="141"/>
      <c r="AT258" s="138" t="s">
        <v>147</v>
      </c>
      <c r="AU258" s="138" t="s">
        <v>79</v>
      </c>
      <c r="AV258" s="12" t="s">
        <v>75</v>
      </c>
      <c r="AW258" s="12" t="s">
        <v>27</v>
      </c>
      <c r="AX258" s="12" t="s">
        <v>70</v>
      </c>
      <c r="AY258" s="138" t="s">
        <v>138</v>
      </c>
    </row>
    <row r="259" spans="2:51" s="13" customFormat="1">
      <c r="B259" s="142"/>
      <c r="D259" s="137" t="s">
        <v>147</v>
      </c>
      <c r="E259" s="143" t="s">
        <v>1</v>
      </c>
      <c r="F259" s="144" t="s">
        <v>330</v>
      </c>
      <c r="H259" s="145">
        <v>10.483000000000001</v>
      </c>
      <c r="L259" s="142"/>
      <c r="M259" s="146"/>
      <c r="T259" s="147"/>
      <c r="AT259" s="143" t="s">
        <v>147</v>
      </c>
      <c r="AU259" s="143" t="s">
        <v>79</v>
      </c>
      <c r="AV259" s="13" t="s">
        <v>79</v>
      </c>
      <c r="AW259" s="13" t="s">
        <v>27</v>
      </c>
      <c r="AX259" s="13" t="s">
        <v>70</v>
      </c>
      <c r="AY259" s="143" t="s">
        <v>138</v>
      </c>
    </row>
    <row r="260" spans="2:51" s="13" customFormat="1">
      <c r="B260" s="142"/>
      <c r="D260" s="137" t="s">
        <v>147</v>
      </c>
      <c r="E260" s="143" t="s">
        <v>1</v>
      </c>
      <c r="F260" s="144" t="s">
        <v>331</v>
      </c>
      <c r="H260" s="145">
        <v>12.263999999999999</v>
      </c>
      <c r="L260" s="142"/>
      <c r="M260" s="146"/>
      <c r="T260" s="147"/>
      <c r="AT260" s="143" t="s">
        <v>147</v>
      </c>
      <c r="AU260" s="143" t="s">
        <v>79</v>
      </c>
      <c r="AV260" s="13" t="s">
        <v>79</v>
      </c>
      <c r="AW260" s="13" t="s">
        <v>27</v>
      </c>
      <c r="AX260" s="13" t="s">
        <v>70</v>
      </c>
      <c r="AY260" s="143" t="s">
        <v>138</v>
      </c>
    </row>
    <row r="261" spans="2:51" s="13" customFormat="1">
      <c r="B261" s="142"/>
      <c r="D261" s="137" t="s">
        <v>147</v>
      </c>
      <c r="E261" s="143" t="s">
        <v>1</v>
      </c>
      <c r="F261" s="144" t="s">
        <v>332</v>
      </c>
      <c r="H261" s="145">
        <v>12.048</v>
      </c>
      <c r="L261" s="142"/>
      <c r="M261" s="146"/>
      <c r="T261" s="147"/>
      <c r="AT261" s="143" t="s">
        <v>147</v>
      </c>
      <c r="AU261" s="143" t="s">
        <v>79</v>
      </c>
      <c r="AV261" s="13" t="s">
        <v>79</v>
      </c>
      <c r="AW261" s="13" t="s">
        <v>27</v>
      </c>
      <c r="AX261" s="13" t="s">
        <v>70</v>
      </c>
      <c r="AY261" s="143" t="s">
        <v>138</v>
      </c>
    </row>
    <row r="262" spans="2:51" s="13" customFormat="1">
      <c r="B262" s="142"/>
      <c r="D262" s="137" t="s">
        <v>147</v>
      </c>
      <c r="E262" s="143" t="s">
        <v>1</v>
      </c>
      <c r="F262" s="144" t="s">
        <v>333</v>
      </c>
      <c r="H262" s="145">
        <v>8.1980000000000004</v>
      </c>
      <c r="L262" s="142"/>
      <c r="M262" s="146"/>
      <c r="T262" s="147"/>
      <c r="AT262" s="143" t="s">
        <v>147</v>
      </c>
      <c r="AU262" s="143" t="s">
        <v>79</v>
      </c>
      <c r="AV262" s="13" t="s">
        <v>79</v>
      </c>
      <c r="AW262" s="13" t="s">
        <v>27</v>
      </c>
      <c r="AX262" s="13" t="s">
        <v>70</v>
      </c>
      <c r="AY262" s="143" t="s">
        <v>138</v>
      </c>
    </row>
    <row r="263" spans="2:51" s="13" customFormat="1">
      <c r="B263" s="142"/>
      <c r="D263" s="137" t="s">
        <v>147</v>
      </c>
      <c r="E263" s="143" t="s">
        <v>1</v>
      </c>
      <c r="F263" s="144" t="s">
        <v>334</v>
      </c>
      <c r="H263" s="145">
        <v>2.544</v>
      </c>
      <c r="L263" s="142"/>
      <c r="M263" s="146"/>
      <c r="T263" s="147"/>
      <c r="AT263" s="143" t="s">
        <v>147</v>
      </c>
      <c r="AU263" s="143" t="s">
        <v>79</v>
      </c>
      <c r="AV263" s="13" t="s">
        <v>79</v>
      </c>
      <c r="AW263" s="13" t="s">
        <v>27</v>
      </c>
      <c r="AX263" s="13" t="s">
        <v>70</v>
      </c>
      <c r="AY263" s="143" t="s">
        <v>138</v>
      </c>
    </row>
    <row r="264" spans="2:51" s="12" customFormat="1">
      <c r="B264" s="136"/>
      <c r="D264" s="137" t="s">
        <v>147</v>
      </c>
      <c r="E264" s="138" t="s">
        <v>1</v>
      </c>
      <c r="F264" s="139" t="s">
        <v>335</v>
      </c>
      <c r="H264" s="138" t="s">
        <v>1</v>
      </c>
      <c r="L264" s="136"/>
      <c r="M264" s="140"/>
      <c r="T264" s="141"/>
      <c r="AT264" s="138" t="s">
        <v>147</v>
      </c>
      <c r="AU264" s="138" t="s">
        <v>79</v>
      </c>
      <c r="AV264" s="12" t="s">
        <v>75</v>
      </c>
      <c r="AW264" s="12" t="s">
        <v>27</v>
      </c>
      <c r="AX264" s="12" t="s">
        <v>70</v>
      </c>
      <c r="AY264" s="138" t="s">
        <v>138</v>
      </c>
    </row>
    <row r="265" spans="2:51" s="13" customFormat="1">
      <c r="B265" s="142"/>
      <c r="D265" s="137" t="s">
        <v>147</v>
      </c>
      <c r="E265" s="143" t="s">
        <v>1</v>
      </c>
      <c r="F265" s="144" t="s">
        <v>336</v>
      </c>
      <c r="H265" s="145">
        <v>2.1019999999999999</v>
      </c>
      <c r="L265" s="142"/>
      <c r="M265" s="146"/>
      <c r="T265" s="147"/>
      <c r="AT265" s="143" t="s">
        <v>147</v>
      </c>
      <c r="AU265" s="143" t="s">
        <v>79</v>
      </c>
      <c r="AV265" s="13" t="s">
        <v>79</v>
      </c>
      <c r="AW265" s="13" t="s">
        <v>27</v>
      </c>
      <c r="AX265" s="13" t="s">
        <v>70</v>
      </c>
      <c r="AY265" s="143" t="s">
        <v>138</v>
      </c>
    </row>
    <row r="266" spans="2:51" s="13" customFormat="1">
      <c r="B266" s="142"/>
      <c r="D266" s="137" t="s">
        <v>147</v>
      </c>
      <c r="E266" s="143" t="s">
        <v>1</v>
      </c>
      <c r="F266" s="144" t="s">
        <v>337</v>
      </c>
      <c r="H266" s="145">
        <v>2.0299999999999998</v>
      </c>
      <c r="L266" s="142"/>
      <c r="M266" s="146"/>
      <c r="T266" s="147"/>
      <c r="AT266" s="143" t="s">
        <v>147</v>
      </c>
      <c r="AU266" s="143" t="s">
        <v>79</v>
      </c>
      <c r="AV266" s="13" t="s">
        <v>79</v>
      </c>
      <c r="AW266" s="13" t="s">
        <v>27</v>
      </c>
      <c r="AX266" s="13" t="s">
        <v>70</v>
      </c>
      <c r="AY266" s="143" t="s">
        <v>138</v>
      </c>
    </row>
    <row r="267" spans="2:51" s="13" customFormat="1">
      <c r="B267" s="142"/>
      <c r="D267" s="137" t="s">
        <v>147</v>
      </c>
      <c r="E267" s="143" t="s">
        <v>1</v>
      </c>
      <c r="F267" s="144" t="s">
        <v>338</v>
      </c>
      <c r="H267" s="145">
        <v>6.9889999999999999</v>
      </c>
      <c r="L267" s="142"/>
      <c r="M267" s="146"/>
      <c r="T267" s="147"/>
      <c r="AT267" s="143" t="s">
        <v>147</v>
      </c>
      <c r="AU267" s="143" t="s">
        <v>79</v>
      </c>
      <c r="AV267" s="13" t="s">
        <v>79</v>
      </c>
      <c r="AW267" s="13" t="s">
        <v>27</v>
      </c>
      <c r="AX267" s="13" t="s">
        <v>70</v>
      </c>
      <c r="AY267" s="143" t="s">
        <v>138</v>
      </c>
    </row>
    <row r="268" spans="2:51" s="13" customFormat="1">
      <c r="B268" s="142"/>
      <c r="D268" s="137" t="s">
        <v>147</v>
      </c>
      <c r="E268" s="143" t="s">
        <v>1</v>
      </c>
      <c r="F268" s="144" t="s">
        <v>339</v>
      </c>
      <c r="H268" s="145">
        <v>1.8</v>
      </c>
      <c r="L268" s="142"/>
      <c r="M268" s="146"/>
      <c r="T268" s="147"/>
      <c r="AT268" s="143" t="s">
        <v>147</v>
      </c>
      <c r="AU268" s="143" t="s">
        <v>79</v>
      </c>
      <c r="AV268" s="13" t="s">
        <v>79</v>
      </c>
      <c r="AW268" s="13" t="s">
        <v>27</v>
      </c>
      <c r="AX268" s="13" t="s">
        <v>70</v>
      </c>
      <c r="AY268" s="143" t="s">
        <v>138</v>
      </c>
    </row>
    <row r="269" spans="2:51" s="13" customFormat="1">
      <c r="B269" s="142"/>
      <c r="D269" s="137" t="s">
        <v>147</v>
      </c>
      <c r="E269" s="143" t="s">
        <v>1</v>
      </c>
      <c r="F269" s="144" t="s">
        <v>340</v>
      </c>
      <c r="H269" s="145">
        <v>12.331</v>
      </c>
      <c r="L269" s="142"/>
      <c r="M269" s="146"/>
      <c r="T269" s="147"/>
      <c r="AT269" s="143" t="s">
        <v>147</v>
      </c>
      <c r="AU269" s="143" t="s">
        <v>79</v>
      </c>
      <c r="AV269" s="13" t="s">
        <v>79</v>
      </c>
      <c r="AW269" s="13" t="s">
        <v>27</v>
      </c>
      <c r="AX269" s="13" t="s">
        <v>70</v>
      </c>
      <c r="AY269" s="143" t="s">
        <v>138</v>
      </c>
    </row>
    <row r="270" spans="2:51" s="13" customFormat="1">
      <c r="B270" s="142"/>
      <c r="D270" s="137" t="s">
        <v>147</v>
      </c>
      <c r="E270" s="143" t="s">
        <v>1</v>
      </c>
      <c r="F270" s="144" t="s">
        <v>341</v>
      </c>
      <c r="H270" s="145">
        <v>14.4</v>
      </c>
      <c r="L270" s="142"/>
      <c r="M270" s="146"/>
      <c r="T270" s="147"/>
      <c r="AT270" s="143" t="s">
        <v>147</v>
      </c>
      <c r="AU270" s="143" t="s">
        <v>79</v>
      </c>
      <c r="AV270" s="13" t="s">
        <v>79</v>
      </c>
      <c r="AW270" s="13" t="s">
        <v>27</v>
      </c>
      <c r="AX270" s="13" t="s">
        <v>70</v>
      </c>
      <c r="AY270" s="143" t="s">
        <v>138</v>
      </c>
    </row>
    <row r="271" spans="2:51" s="13" customFormat="1">
      <c r="B271" s="142"/>
      <c r="D271" s="137" t="s">
        <v>147</v>
      </c>
      <c r="E271" s="143" t="s">
        <v>1</v>
      </c>
      <c r="F271" s="144" t="s">
        <v>342</v>
      </c>
      <c r="H271" s="145">
        <v>11.577999999999999</v>
      </c>
      <c r="L271" s="142"/>
      <c r="M271" s="146"/>
      <c r="T271" s="147"/>
      <c r="AT271" s="143" t="s">
        <v>147</v>
      </c>
      <c r="AU271" s="143" t="s">
        <v>79</v>
      </c>
      <c r="AV271" s="13" t="s">
        <v>79</v>
      </c>
      <c r="AW271" s="13" t="s">
        <v>27</v>
      </c>
      <c r="AX271" s="13" t="s">
        <v>70</v>
      </c>
      <c r="AY271" s="143" t="s">
        <v>138</v>
      </c>
    </row>
    <row r="272" spans="2:51" s="13" customFormat="1">
      <c r="B272" s="142"/>
      <c r="D272" s="137" t="s">
        <v>147</v>
      </c>
      <c r="E272" s="143" t="s">
        <v>1</v>
      </c>
      <c r="F272" s="144" t="s">
        <v>343</v>
      </c>
      <c r="H272" s="145">
        <v>9.173</v>
      </c>
      <c r="L272" s="142"/>
      <c r="M272" s="146"/>
      <c r="T272" s="147"/>
      <c r="AT272" s="143" t="s">
        <v>147</v>
      </c>
      <c r="AU272" s="143" t="s">
        <v>79</v>
      </c>
      <c r="AV272" s="13" t="s">
        <v>79</v>
      </c>
      <c r="AW272" s="13" t="s">
        <v>27</v>
      </c>
      <c r="AX272" s="13" t="s">
        <v>70</v>
      </c>
      <c r="AY272" s="143" t="s">
        <v>138</v>
      </c>
    </row>
    <row r="273" spans="2:65" s="11" customFormat="1" ht="22.8" customHeight="1">
      <c r="B273" s="112"/>
      <c r="D273" s="113" t="s">
        <v>69</v>
      </c>
      <c r="E273" s="121" t="s">
        <v>344</v>
      </c>
      <c r="F273" s="121" t="s">
        <v>345</v>
      </c>
      <c r="J273" s="122">
        <f>BK273</f>
        <v>0</v>
      </c>
      <c r="L273" s="112"/>
      <c r="M273" s="116"/>
      <c r="P273" s="117">
        <f>SUM(P274:P513)</f>
        <v>1910.6590200000003</v>
      </c>
      <c r="R273" s="117">
        <f>SUM(R274:R513)</f>
        <v>20.667354029999998</v>
      </c>
      <c r="T273" s="118">
        <f>SUM(T274:T513)</f>
        <v>0</v>
      </c>
      <c r="AR273" s="113" t="s">
        <v>75</v>
      </c>
      <c r="AT273" s="119" t="s">
        <v>69</v>
      </c>
      <c r="AU273" s="119" t="s">
        <v>75</v>
      </c>
      <c r="AY273" s="113" t="s">
        <v>138</v>
      </c>
      <c r="BK273" s="120">
        <f>SUM(BK274:BK513)</f>
        <v>0</v>
      </c>
    </row>
    <row r="274" spans="2:65" s="1" customFormat="1" ht="24" customHeight="1">
      <c r="B274" s="123"/>
      <c r="C274" s="124" t="s">
        <v>346</v>
      </c>
      <c r="D274" s="124" t="s">
        <v>140</v>
      </c>
      <c r="E274" s="125" t="s">
        <v>347</v>
      </c>
      <c r="F274" s="126" t="s">
        <v>348</v>
      </c>
      <c r="G274" s="127" t="s">
        <v>143</v>
      </c>
      <c r="H274" s="128">
        <v>108.748</v>
      </c>
      <c r="I274" s="129"/>
      <c r="J274" s="129">
        <f>ROUND(I274*H274,2)</f>
        <v>0</v>
      </c>
      <c r="K274" s="126" t="s">
        <v>164</v>
      </c>
      <c r="L274" s="27"/>
      <c r="M274" s="130" t="s">
        <v>1</v>
      </c>
      <c r="N274" s="131" t="s">
        <v>35</v>
      </c>
      <c r="O274" s="132">
        <v>9.5000000000000001E-2</v>
      </c>
      <c r="P274" s="132">
        <f>O274*H274</f>
        <v>10.331060000000001</v>
      </c>
      <c r="Q274" s="132">
        <v>2.5999999999999998E-4</v>
      </c>
      <c r="R274" s="132">
        <f>Q274*H274</f>
        <v>2.8274479999999998E-2</v>
      </c>
      <c r="S274" s="132">
        <v>0</v>
      </c>
      <c r="T274" s="133">
        <f>S274*H274</f>
        <v>0</v>
      </c>
      <c r="AR274" s="134" t="s">
        <v>145</v>
      </c>
      <c r="AT274" s="134" t="s">
        <v>140</v>
      </c>
      <c r="AU274" s="134" t="s">
        <v>79</v>
      </c>
      <c r="AY274" s="15" t="s">
        <v>138</v>
      </c>
      <c r="BE274" s="135">
        <f>IF(N274="základní",J274,0)</f>
        <v>0</v>
      </c>
      <c r="BF274" s="135">
        <f>IF(N274="snížená",J274,0)</f>
        <v>0</v>
      </c>
      <c r="BG274" s="135">
        <f>IF(N274="zákl. přenesená",J274,0)</f>
        <v>0</v>
      </c>
      <c r="BH274" s="135">
        <f>IF(N274="sníž. přenesená",J274,0)</f>
        <v>0</v>
      </c>
      <c r="BI274" s="135">
        <f>IF(N274="nulová",J274,0)</f>
        <v>0</v>
      </c>
      <c r="BJ274" s="15" t="s">
        <v>75</v>
      </c>
      <c r="BK274" s="135">
        <f>ROUND(I274*H274,2)</f>
        <v>0</v>
      </c>
      <c r="BL274" s="15" t="s">
        <v>145</v>
      </c>
      <c r="BM274" s="134" t="s">
        <v>349</v>
      </c>
    </row>
    <row r="275" spans="2:65" s="12" customFormat="1">
      <c r="B275" s="136"/>
      <c r="D275" s="137" t="s">
        <v>147</v>
      </c>
      <c r="E275" s="138" t="s">
        <v>1</v>
      </c>
      <c r="F275" s="139" t="s">
        <v>295</v>
      </c>
      <c r="H275" s="138" t="s">
        <v>1</v>
      </c>
      <c r="L275" s="136"/>
      <c r="M275" s="140"/>
      <c r="T275" s="141"/>
      <c r="AT275" s="138" t="s">
        <v>147</v>
      </c>
      <c r="AU275" s="138" t="s">
        <v>79</v>
      </c>
      <c r="AV275" s="12" t="s">
        <v>75</v>
      </c>
      <c r="AW275" s="12" t="s">
        <v>27</v>
      </c>
      <c r="AX275" s="12" t="s">
        <v>70</v>
      </c>
      <c r="AY275" s="138" t="s">
        <v>138</v>
      </c>
    </row>
    <row r="276" spans="2:65" s="13" customFormat="1">
      <c r="B276" s="142"/>
      <c r="D276" s="137" t="s">
        <v>147</v>
      </c>
      <c r="E276" s="143" t="s">
        <v>1</v>
      </c>
      <c r="F276" s="144" t="s">
        <v>296</v>
      </c>
      <c r="H276" s="145">
        <v>108.748</v>
      </c>
      <c r="L276" s="142"/>
      <c r="M276" s="146"/>
      <c r="T276" s="147"/>
      <c r="AT276" s="143" t="s">
        <v>147</v>
      </c>
      <c r="AU276" s="143" t="s">
        <v>79</v>
      </c>
      <c r="AV276" s="13" t="s">
        <v>79</v>
      </c>
      <c r="AW276" s="13" t="s">
        <v>27</v>
      </c>
      <c r="AX276" s="13" t="s">
        <v>70</v>
      </c>
      <c r="AY276" s="143" t="s">
        <v>138</v>
      </c>
    </row>
    <row r="277" spans="2:65" s="1" customFormat="1" ht="24" customHeight="1">
      <c r="B277" s="123"/>
      <c r="C277" s="124" t="s">
        <v>350</v>
      </c>
      <c r="D277" s="124" t="s">
        <v>140</v>
      </c>
      <c r="E277" s="125" t="s">
        <v>351</v>
      </c>
      <c r="F277" s="126" t="s">
        <v>352</v>
      </c>
      <c r="G277" s="127" t="s">
        <v>143</v>
      </c>
      <c r="H277" s="128">
        <v>108.748</v>
      </c>
      <c r="I277" s="129"/>
      <c r="J277" s="129">
        <f>ROUND(I277*H277,2)</f>
        <v>0</v>
      </c>
      <c r="K277" s="126" t="s">
        <v>164</v>
      </c>
      <c r="L277" s="27"/>
      <c r="M277" s="130" t="s">
        <v>1</v>
      </c>
      <c r="N277" s="131" t="s">
        <v>35</v>
      </c>
      <c r="O277" s="132">
        <v>1.4</v>
      </c>
      <c r="P277" s="132">
        <f>O277*H277</f>
        <v>152.24719999999999</v>
      </c>
      <c r="Q277" s="132">
        <v>8.6499999999999997E-3</v>
      </c>
      <c r="R277" s="132">
        <f>Q277*H277</f>
        <v>0.94067020000000001</v>
      </c>
      <c r="S277" s="132">
        <v>0</v>
      </c>
      <c r="T277" s="133">
        <f>S277*H277</f>
        <v>0</v>
      </c>
      <c r="AR277" s="134" t="s">
        <v>145</v>
      </c>
      <c r="AT277" s="134" t="s">
        <v>140</v>
      </c>
      <c r="AU277" s="134" t="s">
        <v>79</v>
      </c>
      <c r="AY277" s="15" t="s">
        <v>138</v>
      </c>
      <c r="BE277" s="135">
        <f>IF(N277="základní",J277,0)</f>
        <v>0</v>
      </c>
      <c r="BF277" s="135">
        <f>IF(N277="snížená",J277,0)</f>
        <v>0</v>
      </c>
      <c r="BG277" s="135">
        <f>IF(N277="zákl. přenesená",J277,0)</f>
        <v>0</v>
      </c>
      <c r="BH277" s="135">
        <f>IF(N277="sníž. přenesená",J277,0)</f>
        <v>0</v>
      </c>
      <c r="BI277" s="135">
        <f>IF(N277="nulová",J277,0)</f>
        <v>0</v>
      </c>
      <c r="BJ277" s="15" t="s">
        <v>75</v>
      </c>
      <c r="BK277" s="135">
        <f>ROUND(I277*H277,2)</f>
        <v>0</v>
      </c>
      <c r="BL277" s="15" t="s">
        <v>145</v>
      </c>
      <c r="BM277" s="134" t="s">
        <v>353</v>
      </c>
    </row>
    <row r="278" spans="2:65" s="12" customFormat="1">
      <c r="B278" s="136"/>
      <c r="D278" s="137" t="s">
        <v>147</v>
      </c>
      <c r="E278" s="138" t="s">
        <v>1</v>
      </c>
      <c r="F278" s="139" t="s">
        <v>354</v>
      </c>
      <c r="H278" s="138" t="s">
        <v>1</v>
      </c>
      <c r="L278" s="136"/>
      <c r="M278" s="140"/>
      <c r="T278" s="141"/>
      <c r="AT278" s="138" t="s">
        <v>147</v>
      </c>
      <c r="AU278" s="138" t="s">
        <v>79</v>
      </c>
      <c r="AV278" s="12" t="s">
        <v>75</v>
      </c>
      <c r="AW278" s="12" t="s">
        <v>27</v>
      </c>
      <c r="AX278" s="12" t="s">
        <v>70</v>
      </c>
      <c r="AY278" s="138" t="s">
        <v>138</v>
      </c>
    </row>
    <row r="279" spans="2:65" s="12" customFormat="1">
      <c r="B279" s="136"/>
      <c r="D279" s="137" t="s">
        <v>147</v>
      </c>
      <c r="E279" s="138" t="s">
        <v>1</v>
      </c>
      <c r="F279" s="139" t="s">
        <v>355</v>
      </c>
      <c r="H279" s="138" t="s">
        <v>1</v>
      </c>
      <c r="L279" s="136"/>
      <c r="M279" s="140"/>
      <c r="T279" s="141"/>
      <c r="AT279" s="138" t="s">
        <v>147</v>
      </c>
      <c r="AU279" s="138" t="s">
        <v>79</v>
      </c>
      <c r="AV279" s="12" t="s">
        <v>75</v>
      </c>
      <c r="AW279" s="12" t="s">
        <v>27</v>
      </c>
      <c r="AX279" s="12" t="s">
        <v>70</v>
      </c>
      <c r="AY279" s="138" t="s">
        <v>138</v>
      </c>
    </row>
    <row r="280" spans="2:65" s="13" customFormat="1">
      <c r="B280" s="142"/>
      <c r="D280" s="137" t="s">
        <v>147</v>
      </c>
      <c r="E280" s="143" t="s">
        <v>1</v>
      </c>
      <c r="F280" s="144" t="s">
        <v>356</v>
      </c>
      <c r="H280" s="145">
        <v>9.7530000000000001</v>
      </c>
      <c r="L280" s="142"/>
      <c r="M280" s="146"/>
      <c r="T280" s="147"/>
      <c r="AT280" s="143" t="s">
        <v>147</v>
      </c>
      <c r="AU280" s="143" t="s">
        <v>79</v>
      </c>
      <c r="AV280" s="13" t="s">
        <v>79</v>
      </c>
      <c r="AW280" s="13" t="s">
        <v>27</v>
      </c>
      <c r="AX280" s="13" t="s">
        <v>70</v>
      </c>
      <c r="AY280" s="143" t="s">
        <v>138</v>
      </c>
    </row>
    <row r="281" spans="2:65" s="13" customFormat="1">
      <c r="B281" s="142"/>
      <c r="D281" s="137" t="s">
        <v>147</v>
      </c>
      <c r="E281" s="143" t="s">
        <v>1</v>
      </c>
      <c r="F281" s="144" t="s">
        <v>357</v>
      </c>
      <c r="H281" s="145">
        <v>17.844999999999999</v>
      </c>
      <c r="L281" s="142"/>
      <c r="M281" s="146"/>
      <c r="T281" s="147"/>
      <c r="AT281" s="143" t="s">
        <v>147</v>
      </c>
      <c r="AU281" s="143" t="s">
        <v>79</v>
      </c>
      <c r="AV281" s="13" t="s">
        <v>79</v>
      </c>
      <c r="AW281" s="13" t="s">
        <v>27</v>
      </c>
      <c r="AX281" s="13" t="s">
        <v>70</v>
      </c>
      <c r="AY281" s="143" t="s">
        <v>138</v>
      </c>
    </row>
    <row r="282" spans="2:65" s="13" customFormat="1">
      <c r="B282" s="142"/>
      <c r="D282" s="137" t="s">
        <v>147</v>
      </c>
      <c r="E282" s="143" t="s">
        <v>1</v>
      </c>
      <c r="F282" s="144" t="s">
        <v>358</v>
      </c>
      <c r="H282" s="145">
        <v>53.76</v>
      </c>
      <c r="L282" s="142"/>
      <c r="M282" s="146"/>
      <c r="T282" s="147"/>
      <c r="AT282" s="143" t="s">
        <v>147</v>
      </c>
      <c r="AU282" s="143" t="s">
        <v>79</v>
      </c>
      <c r="AV282" s="13" t="s">
        <v>79</v>
      </c>
      <c r="AW282" s="13" t="s">
        <v>27</v>
      </c>
      <c r="AX282" s="13" t="s">
        <v>70</v>
      </c>
      <c r="AY282" s="143" t="s">
        <v>138</v>
      </c>
    </row>
    <row r="283" spans="2:65" s="13" customFormat="1">
      <c r="B283" s="142"/>
      <c r="D283" s="137" t="s">
        <v>147</v>
      </c>
      <c r="E283" s="143" t="s">
        <v>1</v>
      </c>
      <c r="F283" s="144" t="s">
        <v>359</v>
      </c>
      <c r="H283" s="145">
        <v>27.39</v>
      </c>
      <c r="L283" s="142"/>
      <c r="M283" s="146"/>
      <c r="T283" s="147"/>
      <c r="AT283" s="143" t="s">
        <v>147</v>
      </c>
      <c r="AU283" s="143" t="s">
        <v>79</v>
      </c>
      <c r="AV283" s="13" t="s">
        <v>79</v>
      </c>
      <c r="AW283" s="13" t="s">
        <v>27</v>
      </c>
      <c r="AX283" s="13" t="s">
        <v>70</v>
      </c>
      <c r="AY283" s="143" t="s">
        <v>138</v>
      </c>
    </row>
    <row r="284" spans="2:65" s="1" customFormat="1" ht="24" customHeight="1">
      <c r="B284" s="123"/>
      <c r="C284" s="148" t="s">
        <v>360</v>
      </c>
      <c r="D284" s="148" t="s">
        <v>209</v>
      </c>
      <c r="E284" s="149" t="s">
        <v>361</v>
      </c>
      <c r="F284" s="150" t="s">
        <v>362</v>
      </c>
      <c r="G284" s="151" t="s">
        <v>143</v>
      </c>
      <c r="H284" s="152">
        <v>116.36</v>
      </c>
      <c r="I284" s="153"/>
      <c r="J284" s="153">
        <f>ROUND(I284*H284,2)</f>
        <v>0</v>
      </c>
      <c r="K284" s="150" t="s">
        <v>164</v>
      </c>
      <c r="L284" s="154"/>
      <c r="M284" s="155" t="s">
        <v>1</v>
      </c>
      <c r="N284" s="156" t="s">
        <v>35</v>
      </c>
      <c r="O284" s="132">
        <v>0</v>
      </c>
      <c r="P284" s="132">
        <f>O284*H284</f>
        <v>0</v>
      </c>
      <c r="Q284" s="132">
        <v>3.0000000000000001E-3</v>
      </c>
      <c r="R284" s="132">
        <f>Q284*H284</f>
        <v>0.34908</v>
      </c>
      <c r="S284" s="132">
        <v>0</v>
      </c>
      <c r="T284" s="133">
        <f>S284*H284</f>
        <v>0</v>
      </c>
      <c r="AR284" s="134" t="s">
        <v>183</v>
      </c>
      <c r="AT284" s="134" t="s">
        <v>209</v>
      </c>
      <c r="AU284" s="134" t="s">
        <v>79</v>
      </c>
      <c r="AY284" s="15" t="s">
        <v>138</v>
      </c>
      <c r="BE284" s="135">
        <f>IF(N284="základní",J284,0)</f>
        <v>0</v>
      </c>
      <c r="BF284" s="135">
        <f>IF(N284="snížená",J284,0)</f>
        <v>0</v>
      </c>
      <c r="BG284" s="135">
        <f>IF(N284="zákl. přenesená",J284,0)</f>
        <v>0</v>
      </c>
      <c r="BH284" s="135">
        <f>IF(N284="sníž. přenesená",J284,0)</f>
        <v>0</v>
      </c>
      <c r="BI284" s="135">
        <f>IF(N284="nulová",J284,0)</f>
        <v>0</v>
      </c>
      <c r="BJ284" s="15" t="s">
        <v>75</v>
      </c>
      <c r="BK284" s="135">
        <f>ROUND(I284*H284,2)</f>
        <v>0</v>
      </c>
      <c r="BL284" s="15" t="s">
        <v>145</v>
      </c>
      <c r="BM284" s="134" t="s">
        <v>363</v>
      </c>
    </row>
    <row r="285" spans="2:65" s="13" customFormat="1">
      <c r="B285" s="142"/>
      <c r="D285" s="137" t="s">
        <v>147</v>
      </c>
      <c r="F285" s="144" t="s">
        <v>364</v>
      </c>
      <c r="H285" s="145">
        <v>116.36</v>
      </c>
      <c r="L285" s="142"/>
      <c r="M285" s="146"/>
      <c r="T285" s="147"/>
      <c r="AT285" s="143" t="s">
        <v>147</v>
      </c>
      <c r="AU285" s="143" t="s">
        <v>79</v>
      </c>
      <c r="AV285" s="13" t="s">
        <v>79</v>
      </c>
      <c r="AW285" s="13" t="s">
        <v>3</v>
      </c>
      <c r="AX285" s="13" t="s">
        <v>75</v>
      </c>
      <c r="AY285" s="143" t="s">
        <v>138</v>
      </c>
    </row>
    <row r="286" spans="2:65" s="1" customFormat="1" ht="24" customHeight="1">
      <c r="B286" s="123"/>
      <c r="C286" s="124" t="s">
        <v>365</v>
      </c>
      <c r="D286" s="124" t="s">
        <v>140</v>
      </c>
      <c r="E286" s="125" t="s">
        <v>366</v>
      </c>
      <c r="F286" s="126" t="s">
        <v>367</v>
      </c>
      <c r="G286" s="127" t="s">
        <v>143</v>
      </c>
      <c r="H286" s="128">
        <v>1049.5909999999999</v>
      </c>
      <c r="I286" s="129"/>
      <c r="J286" s="129">
        <f>ROUND(I286*H286,2)</f>
        <v>0</v>
      </c>
      <c r="K286" s="126" t="s">
        <v>164</v>
      </c>
      <c r="L286" s="27"/>
      <c r="M286" s="130" t="s">
        <v>1</v>
      </c>
      <c r="N286" s="131" t="s">
        <v>35</v>
      </c>
      <c r="O286" s="132">
        <v>7.3999999999999996E-2</v>
      </c>
      <c r="P286" s="132">
        <f>O286*H286</f>
        <v>77.669733999999991</v>
      </c>
      <c r="Q286" s="132">
        <v>2.5999999999999998E-4</v>
      </c>
      <c r="R286" s="132">
        <f>Q286*H286</f>
        <v>0.27289365999999993</v>
      </c>
      <c r="S286" s="132">
        <v>0</v>
      </c>
      <c r="T286" s="133">
        <f>S286*H286</f>
        <v>0</v>
      </c>
      <c r="AR286" s="134" t="s">
        <v>145</v>
      </c>
      <c r="AT286" s="134" t="s">
        <v>140</v>
      </c>
      <c r="AU286" s="134" t="s">
        <v>79</v>
      </c>
      <c r="AY286" s="15" t="s">
        <v>138</v>
      </c>
      <c r="BE286" s="135">
        <f>IF(N286="základní",J286,0)</f>
        <v>0</v>
      </c>
      <c r="BF286" s="135">
        <f>IF(N286="snížená",J286,0)</f>
        <v>0</v>
      </c>
      <c r="BG286" s="135">
        <f>IF(N286="zákl. přenesená",J286,0)</f>
        <v>0</v>
      </c>
      <c r="BH286" s="135">
        <f>IF(N286="sníž. přenesená",J286,0)</f>
        <v>0</v>
      </c>
      <c r="BI286" s="135">
        <f>IF(N286="nulová",J286,0)</f>
        <v>0</v>
      </c>
      <c r="BJ286" s="15" t="s">
        <v>75</v>
      </c>
      <c r="BK286" s="135">
        <f>ROUND(I286*H286,2)</f>
        <v>0</v>
      </c>
      <c r="BL286" s="15" t="s">
        <v>145</v>
      </c>
      <c r="BM286" s="134" t="s">
        <v>368</v>
      </c>
    </row>
    <row r="287" spans="2:65" s="12" customFormat="1">
      <c r="B287" s="136"/>
      <c r="D287" s="137" t="s">
        <v>147</v>
      </c>
      <c r="E287" s="138" t="s">
        <v>1</v>
      </c>
      <c r="F287" s="139" t="s">
        <v>295</v>
      </c>
      <c r="H287" s="138" t="s">
        <v>1</v>
      </c>
      <c r="L287" s="136"/>
      <c r="M287" s="140"/>
      <c r="T287" s="141"/>
      <c r="AT287" s="138" t="s">
        <v>147</v>
      </c>
      <c r="AU287" s="138" t="s">
        <v>79</v>
      </c>
      <c r="AV287" s="12" t="s">
        <v>75</v>
      </c>
      <c r="AW287" s="12" t="s">
        <v>27</v>
      </c>
      <c r="AX287" s="12" t="s">
        <v>70</v>
      </c>
      <c r="AY287" s="138" t="s">
        <v>138</v>
      </c>
    </row>
    <row r="288" spans="2:65" s="13" customFormat="1">
      <c r="B288" s="142"/>
      <c r="D288" s="137" t="s">
        <v>147</v>
      </c>
      <c r="E288" s="143" t="s">
        <v>1</v>
      </c>
      <c r="F288" s="144" t="s">
        <v>369</v>
      </c>
      <c r="H288" s="145">
        <v>53.04</v>
      </c>
      <c r="L288" s="142"/>
      <c r="M288" s="146"/>
      <c r="T288" s="147"/>
      <c r="AT288" s="143" t="s">
        <v>147</v>
      </c>
      <c r="AU288" s="143" t="s">
        <v>79</v>
      </c>
      <c r="AV288" s="13" t="s">
        <v>79</v>
      </c>
      <c r="AW288" s="13" t="s">
        <v>27</v>
      </c>
      <c r="AX288" s="13" t="s">
        <v>70</v>
      </c>
      <c r="AY288" s="143" t="s">
        <v>138</v>
      </c>
    </row>
    <row r="289" spans="2:65" s="13" customFormat="1">
      <c r="B289" s="142"/>
      <c r="D289" s="137" t="s">
        <v>147</v>
      </c>
      <c r="E289" s="143" t="s">
        <v>1</v>
      </c>
      <c r="F289" s="144" t="s">
        <v>370</v>
      </c>
      <c r="H289" s="145">
        <v>164.84899999999999</v>
      </c>
      <c r="L289" s="142"/>
      <c r="M289" s="146"/>
      <c r="T289" s="147"/>
      <c r="AT289" s="143" t="s">
        <v>147</v>
      </c>
      <c r="AU289" s="143" t="s">
        <v>79</v>
      </c>
      <c r="AV289" s="13" t="s">
        <v>79</v>
      </c>
      <c r="AW289" s="13" t="s">
        <v>27</v>
      </c>
      <c r="AX289" s="13" t="s">
        <v>70</v>
      </c>
      <c r="AY289" s="143" t="s">
        <v>138</v>
      </c>
    </row>
    <row r="290" spans="2:65" s="13" customFormat="1">
      <c r="B290" s="142"/>
      <c r="D290" s="137" t="s">
        <v>147</v>
      </c>
      <c r="E290" s="143" t="s">
        <v>1</v>
      </c>
      <c r="F290" s="144" t="s">
        <v>371</v>
      </c>
      <c r="H290" s="145">
        <v>82.998000000000005</v>
      </c>
      <c r="L290" s="142"/>
      <c r="M290" s="146"/>
      <c r="T290" s="147"/>
      <c r="AT290" s="143" t="s">
        <v>147</v>
      </c>
      <c r="AU290" s="143" t="s">
        <v>79</v>
      </c>
      <c r="AV290" s="13" t="s">
        <v>79</v>
      </c>
      <c r="AW290" s="13" t="s">
        <v>27</v>
      </c>
      <c r="AX290" s="13" t="s">
        <v>70</v>
      </c>
      <c r="AY290" s="143" t="s">
        <v>138</v>
      </c>
    </row>
    <row r="291" spans="2:65" s="13" customFormat="1">
      <c r="B291" s="142"/>
      <c r="D291" s="137" t="s">
        <v>147</v>
      </c>
      <c r="E291" s="143" t="s">
        <v>1</v>
      </c>
      <c r="F291" s="144" t="s">
        <v>372</v>
      </c>
      <c r="H291" s="145">
        <v>635.65899999999999</v>
      </c>
      <c r="L291" s="142"/>
      <c r="M291" s="146"/>
      <c r="T291" s="147"/>
      <c r="AT291" s="143" t="s">
        <v>147</v>
      </c>
      <c r="AU291" s="143" t="s">
        <v>79</v>
      </c>
      <c r="AV291" s="13" t="s">
        <v>79</v>
      </c>
      <c r="AW291" s="13" t="s">
        <v>27</v>
      </c>
      <c r="AX291" s="13" t="s">
        <v>70</v>
      </c>
      <c r="AY291" s="143" t="s">
        <v>138</v>
      </c>
    </row>
    <row r="292" spans="2:65" s="13" customFormat="1">
      <c r="B292" s="142"/>
      <c r="D292" s="137" t="s">
        <v>147</v>
      </c>
      <c r="E292" s="143" t="s">
        <v>1</v>
      </c>
      <c r="F292" s="144" t="s">
        <v>373</v>
      </c>
      <c r="H292" s="145">
        <v>55.075000000000003</v>
      </c>
      <c r="L292" s="142"/>
      <c r="M292" s="146"/>
      <c r="T292" s="147"/>
      <c r="AT292" s="143" t="s">
        <v>147</v>
      </c>
      <c r="AU292" s="143" t="s">
        <v>79</v>
      </c>
      <c r="AV292" s="13" t="s">
        <v>79</v>
      </c>
      <c r="AW292" s="13" t="s">
        <v>27</v>
      </c>
      <c r="AX292" s="13" t="s">
        <v>70</v>
      </c>
      <c r="AY292" s="143" t="s">
        <v>138</v>
      </c>
    </row>
    <row r="293" spans="2:65" s="13" customFormat="1" ht="30.6">
      <c r="B293" s="142"/>
      <c r="D293" s="137" t="s">
        <v>147</v>
      </c>
      <c r="E293" s="143" t="s">
        <v>1</v>
      </c>
      <c r="F293" s="144" t="s">
        <v>374</v>
      </c>
      <c r="H293" s="145">
        <v>57.97</v>
      </c>
      <c r="L293" s="142"/>
      <c r="M293" s="146"/>
      <c r="T293" s="147"/>
      <c r="AT293" s="143" t="s">
        <v>147</v>
      </c>
      <c r="AU293" s="143" t="s">
        <v>79</v>
      </c>
      <c r="AV293" s="13" t="s">
        <v>79</v>
      </c>
      <c r="AW293" s="13" t="s">
        <v>27</v>
      </c>
      <c r="AX293" s="13" t="s">
        <v>70</v>
      </c>
      <c r="AY293" s="143" t="s">
        <v>138</v>
      </c>
    </row>
    <row r="294" spans="2:65" s="1" customFormat="1" ht="24" customHeight="1">
      <c r="B294" s="123"/>
      <c r="C294" s="124" t="s">
        <v>375</v>
      </c>
      <c r="D294" s="124" t="s">
        <v>140</v>
      </c>
      <c r="E294" s="125" t="s">
        <v>376</v>
      </c>
      <c r="F294" s="126" t="s">
        <v>377</v>
      </c>
      <c r="G294" s="127" t="s">
        <v>143</v>
      </c>
      <c r="H294" s="128">
        <v>57.97</v>
      </c>
      <c r="I294" s="129"/>
      <c r="J294" s="129">
        <f>ROUND(I294*H294,2)</f>
        <v>0</v>
      </c>
      <c r="K294" s="126" t="s">
        <v>164</v>
      </c>
      <c r="L294" s="27"/>
      <c r="M294" s="130" t="s">
        <v>1</v>
      </c>
      <c r="N294" s="131" t="s">
        <v>35</v>
      </c>
      <c r="O294" s="132">
        <v>0.33</v>
      </c>
      <c r="P294" s="132">
        <f>O294*H294</f>
        <v>19.130099999999999</v>
      </c>
      <c r="Q294" s="132">
        <v>4.8900000000000002E-3</v>
      </c>
      <c r="R294" s="132">
        <f>Q294*H294</f>
        <v>0.28347329999999998</v>
      </c>
      <c r="S294" s="132">
        <v>0</v>
      </c>
      <c r="T294" s="133">
        <f>S294*H294</f>
        <v>0</v>
      </c>
      <c r="AR294" s="134" t="s">
        <v>145</v>
      </c>
      <c r="AT294" s="134" t="s">
        <v>140</v>
      </c>
      <c r="AU294" s="134" t="s">
        <v>79</v>
      </c>
      <c r="AY294" s="15" t="s">
        <v>138</v>
      </c>
      <c r="BE294" s="135">
        <f>IF(N294="základní",J294,0)</f>
        <v>0</v>
      </c>
      <c r="BF294" s="135">
        <f>IF(N294="snížená",J294,0)</f>
        <v>0</v>
      </c>
      <c r="BG294" s="135">
        <f>IF(N294="zákl. přenesená",J294,0)</f>
        <v>0</v>
      </c>
      <c r="BH294" s="135">
        <f>IF(N294="sníž. přenesená",J294,0)</f>
        <v>0</v>
      </c>
      <c r="BI294" s="135">
        <f>IF(N294="nulová",J294,0)</f>
        <v>0</v>
      </c>
      <c r="BJ294" s="15" t="s">
        <v>75</v>
      </c>
      <c r="BK294" s="135">
        <f>ROUND(I294*H294,2)</f>
        <v>0</v>
      </c>
      <c r="BL294" s="15" t="s">
        <v>145</v>
      </c>
      <c r="BM294" s="134" t="s">
        <v>378</v>
      </c>
    </row>
    <row r="295" spans="2:65" s="13" customFormat="1" ht="30.6">
      <c r="B295" s="142"/>
      <c r="D295" s="137" t="s">
        <v>147</v>
      </c>
      <c r="E295" s="143" t="s">
        <v>1</v>
      </c>
      <c r="F295" s="144" t="s">
        <v>374</v>
      </c>
      <c r="H295" s="145">
        <v>57.97</v>
      </c>
      <c r="L295" s="142"/>
      <c r="M295" s="146"/>
      <c r="T295" s="147"/>
      <c r="AT295" s="143" t="s">
        <v>147</v>
      </c>
      <c r="AU295" s="143" t="s">
        <v>79</v>
      </c>
      <c r="AV295" s="13" t="s">
        <v>79</v>
      </c>
      <c r="AW295" s="13" t="s">
        <v>27</v>
      </c>
      <c r="AX295" s="13" t="s">
        <v>70</v>
      </c>
      <c r="AY295" s="143" t="s">
        <v>138</v>
      </c>
    </row>
    <row r="296" spans="2:65" s="1" customFormat="1" ht="24" customHeight="1">
      <c r="B296" s="123"/>
      <c r="C296" s="124" t="s">
        <v>379</v>
      </c>
      <c r="D296" s="124" t="s">
        <v>140</v>
      </c>
      <c r="E296" s="125" t="s">
        <v>380</v>
      </c>
      <c r="F296" s="126" t="s">
        <v>381</v>
      </c>
      <c r="G296" s="127" t="s">
        <v>382</v>
      </c>
      <c r="H296" s="128">
        <v>681.81</v>
      </c>
      <c r="I296" s="129"/>
      <c r="J296" s="129">
        <f>ROUND(I296*H296,2)</f>
        <v>0</v>
      </c>
      <c r="K296" s="126" t="s">
        <v>164</v>
      </c>
      <c r="L296" s="27"/>
      <c r="M296" s="130" t="s">
        <v>1</v>
      </c>
      <c r="N296" s="131" t="s">
        <v>35</v>
      </c>
      <c r="O296" s="132">
        <v>0.11</v>
      </c>
      <c r="P296" s="132">
        <f>O296*H296</f>
        <v>74.999099999999999</v>
      </c>
      <c r="Q296" s="132">
        <v>0</v>
      </c>
      <c r="R296" s="132">
        <f>Q296*H296</f>
        <v>0</v>
      </c>
      <c r="S296" s="132">
        <v>0</v>
      </c>
      <c r="T296" s="133">
        <f>S296*H296</f>
        <v>0</v>
      </c>
      <c r="AR296" s="134" t="s">
        <v>145</v>
      </c>
      <c r="AT296" s="134" t="s">
        <v>140</v>
      </c>
      <c r="AU296" s="134" t="s">
        <v>79</v>
      </c>
      <c r="AY296" s="15" t="s">
        <v>138</v>
      </c>
      <c r="BE296" s="135">
        <f>IF(N296="základní",J296,0)</f>
        <v>0</v>
      </c>
      <c r="BF296" s="135">
        <f>IF(N296="snížená",J296,0)</f>
        <v>0</v>
      </c>
      <c r="BG296" s="135">
        <f>IF(N296="zákl. přenesená",J296,0)</f>
        <v>0</v>
      </c>
      <c r="BH296" s="135">
        <f>IF(N296="sníž. přenesená",J296,0)</f>
        <v>0</v>
      </c>
      <c r="BI296" s="135">
        <f>IF(N296="nulová",J296,0)</f>
        <v>0</v>
      </c>
      <c r="BJ296" s="15" t="s">
        <v>75</v>
      </c>
      <c r="BK296" s="135">
        <f>ROUND(I296*H296,2)</f>
        <v>0</v>
      </c>
      <c r="BL296" s="15" t="s">
        <v>145</v>
      </c>
      <c r="BM296" s="134" t="s">
        <v>383</v>
      </c>
    </row>
    <row r="297" spans="2:65" s="13" customFormat="1">
      <c r="B297" s="142"/>
      <c r="D297" s="137" t="s">
        <v>147</v>
      </c>
      <c r="E297" s="143" t="s">
        <v>1</v>
      </c>
      <c r="F297" s="144" t="s">
        <v>384</v>
      </c>
      <c r="H297" s="145">
        <v>27</v>
      </c>
      <c r="L297" s="142"/>
      <c r="M297" s="146"/>
      <c r="T297" s="147"/>
      <c r="AT297" s="143" t="s">
        <v>147</v>
      </c>
      <c r="AU297" s="143" t="s">
        <v>79</v>
      </c>
      <c r="AV297" s="13" t="s">
        <v>79</v>
      </c>
      <c r="AW297" s="13" t="s">
        <v>27</v>
      </c>
      <c r="AX297" s="13" t="s">
        <v>70</v>
      </c>
      <c r="AY297" s="143" t="s">
        <v>138</v>
      </c>
    </row>
    <row r="298" spans="2:65" s="12" customFormat="1">
      <c r="B298" s="136"/>
      <c r="D298" s="137" t="s">
        <v>147</v>
      </c>
      <c r="E298" s="138" t="s">
        <v>1</v>
      </c>
      <c r="F298" s="139" t="s">
        <v>385</v>
      </c>
      <c r="H298" s="138" t="s">
        <v>1</v>
      </c>
      <c r="L298" s="136"/>
      <c r="M298" s="140"/>
      <c r="T298" s="141"/>
      <c r="AT298" s="138" t="s">
        <v>147</v>
      </c>
      <c r="AU298" s="138" t="s">
        <v>79</v>
      </c>
      <c r="AV298" s="12" t="s">
        <v>75</v>
      </c>
      <c r="AW298" s="12" t="s">
        <v>27</v>
      </c>
      <c r="AX298" s="12" t="s">
        <v>70</v>
      </c>
      <c r="AY298" s="138" t="s">
        <v>138</v>
      </c>
    </row>
    <row r="299" spans="2:65" s="12" customFormat="1">
      <c r="B299" s="136"/>
      <c r="D299" s="137" t="s">
        <v>147</v>
      </c>
      <c r="E299" s="138" t="s">
        <v>1</v>
      </c>
      <c r="F299" s="139" t="s">
        <v>386</v>
      </c>
      <c r="H299" s="138" t="s">
        <v>1</v>
      </c>
      <c r="L299" s="136"/>
      <c r="M299" s="140"/>
      <c r="T299" s="141"/>
      <c r="AT299" s="138" t="s">
        <v>147</v>
      </c>
      <c r="AU299" s="138" t="s">
        <v>79</v>
      </c>
      <c r="AV299" s="12" t="s">
        <v>75</v>
      </c>
      <c r="AW299" s="12" t="s">
        <v>27</v>
      </c>
      <c r="AX299" s="12" t="s">
        <v>70</v>
      </c>
      <c r="AY299" s="138" t="s">
        <v>138</v>
      </c>
    </row>
    <row r="300" spans="2:65" s="13" customFormat="1">
      <c r="B300" s="142"/>
      <c r="D300" s="137" t="s">
        <v>147</v>
      </c>
      <c r="E300" s="143" t="s">
        <v>1</v>
      </c>
      <c r="F300" s="144" t="s">
        <v>387</v>
      </c>
      <c r="H300" s="145">
        <v>13</v>
      </c>
      <c r="L300" s="142"/>
      <c r="M300" s="146"/>
      <c r="T300" s="147"/>
      <c r="AT300" s="143" t="s">
        <v>147</v>
      </c>
      <c r="AU300" s="143" t="s">
        <v>79</v>
      </c>
      <c r="AV300" s="13" t="s">
        <v>79</v>
      </c>
      <c r="AW300" s="13" t="s">
        <v>27</v>
      </c>
      <c r="AX300" s="13" t="s">
        <v>70</v>
      </c>
      <c r="AY300" s="143" t="s">
        <v>138</v>
      </c>
    </row>
    <row r="301" spans="2:65" s="13" customFormat="1">
      <c r="B301" s="142"/>
      <c r="D301" s="137" t="s">
        <v>147</v>
      </c>
      <c r="E301" s="143" t="s">
        <v>1</v>
      </c>
      <c r="F301" s="144" t="s">
        <v>388</v>
      </c>
      <c r="H301" s="145">
        <v>16.899999999999999</v>
      </c>
      <c r="L301" s="142"/>
      <c r="M301" s="146"/>
      <c r="T301" s="147"/>
      <c r="AT301" s="143" t="s">
        <v>147</v>
      </c>
      <c r="AU301" s="143" t="s">
        <v>79</v>
      </c>
      <c r="AV301" s="13" t="s">
        <v>79</v>
      </c>
      <c r="AW301" s="13" t="s">
        <v>27</v>
      </c>
      <c r="AX301" s="13" t="s">
        <v>70</v>
      </c>
      <c r="AY301" s="143" t="s">
        <v>138</v>
      </c>
    </row>
    <row r="302" spans="2:65" s="13" customFormat="1">
      <c r="B302" s="142"/>
      <c r="D302" s="137" t="s">
        <v>147</v>
      </c>
      <c r="E302" s="143" t="s">
        <v>1</v>
      </c>
      <c r="F302" s="144" t="s">
        <v>389</v>
      </c>
      <c r="H302" s="145">
        <v>22.5</v>
      </c>
      <c r="L302" s="142"/>
      <c r="M302" s="146"/>
      <c r="T302" s="147"/>
      <c r="AT302" s="143" t="s">
        <v>147</v>
      </c>
      <c r="AU302" s="143" t="s">
        <v>79</v>
      </c>
      <c r="AV302" s="13" t="s">
        <v>79</v>
      </c>
      <c r="AW302" s="13" t="s">
        <v>27</v>
      </c>
      <c r="AX302" s="13" t="s">
        <v>70</v>
      </c>
      <c r="AY302" s="143" t="s">
        <v>138</v>
      </c>
    </row>
    <row r="303" spans="2:65" s="13" customFormat="1">
      <c r="B303" s="142"/>
      <c r="D303" s="137" t="s">
        <v>147</v>
      </c>
      <c r="E303" s="143" t="s">
        <v>1</v>
      </c>
      <c r="F303" s="144" t="s">
        <v>390</v>
      </c>
      <c r="H303" s="145">
        <v>36</v>
      </c>
      <c r="L303" s="142"/>
      <c r="M303" s="146"/>
      <c r="T303" s="147"/>
      <c r="AT303" s="143" t="s">
        <v>147</v>
      </c>
      <c r="AU303" s="143" t="s">
        <v>79</v>
      </c>
      <c r="AV303" s="13" t="s">
        <v>79</v>
      </c>
      <c r="AW303" s="13" t="s">
        <v>27</v>
      </c>
      <c r="AX303" s="13" t="s">
        <v>70</v>
      </c>
      <c r="AY303" s="143" t="s">
        <v>138</v>
      </c>
    </row>
    <row r="304" spans="2:65" s="12" customFormat="1">
      <c r="B304" s="136"/>
      <c r="D304" s="137" t="s">
        <v>147</v>
      </c>
      <c r="E304" s="138" t="s">
        <v>1</v>
      </c>
      <c r="F304" s="139" t="s">
        <v>322</v>
      </c>
      <c r="H304" s="138" t="s">
        <v>1</v>
      </c>
      <c r="L304" s="136"/>
      <c r="M304" s="140"/>
      <c r="T304" s="141"/>
      <c r="AT304" s="138" t="s">
        <v>147</v>
      </c>
      <c r="AU304" s="138" t="s">
        <v>79</v>
      </c>
      <c r="AV304" s="12" t="s">
        <v>75</v>
      </c>
      <c r="AW304" s="12" t="s">
        <v>27</v>
      </c>
      <c r="AX304" s="12" t="s">
        <v>70</v>
      </c>
      <c r="AY304" s="138" t="s">
        <v>138</v>
      </c>
    </row>
    <row r="305" spans="2:51" s="13" customFormat="1">
      <c r="B305" s="142"/>
      <c r="D305" s="137" t="s">
        <v>147</v>
      </c>
      <c r="E305" s="143" t="s">
        <v>1</v>
      </c>
      <c r="F305" s="144" t="s">
        <v>391</v>
      </c>
      <c r="H305" s="145">
        <v>4.5999999999999996</v>
      </c>
      <c r="L305" s="142"/>
      <c r="M305" s="146"/>
      <c r="T305" s="147"/>
      <c r="AT305" s="143" t="s">
        <v>147</v>
      </c>
      <c r="AU305" s="143" t="s">
        <v>79</v>
      </c>
      <c r="AV305" s="13" t="s">
        <v>79</v>
      </c>
      <c r="AW305" s="13" t="s">
        <v>27</v>
      </c>
      <c r="AX305" s="13" t="s">
        <v>70</v>
      </c>
      <c r="AY305" s="143" t="s">
        <v>138</v>
      </c>
    </row>
    <row r="306" spans="2:51" s="13" customFormat="1">
      <c r="B306" s="142"/>
      <c r="D306" s="137" t="s">
        <v>147</v>
      </c>
      <c r="E306" s="143" t="s">
        <v>1</v>
      </c>
      <c r="F306" s="144" t="s">
        <v>392</v>
      </c>
      <c r="H306" s="145">
        <v>11.64</v>
      </c>
      <c r="L306" s="142"/>
      <c r="M306" s="146"/>
      <c r="T306" s="147"/>
      <c r="AT306" s="143" t="s">
        <v>147</v>
      </c>
      <c r="AU306" s="143" t="s">
        <v>79</v>
      </c>
      <c r="AV306" s="13" t="s">
        <v>79</v>
      </c>
      <c r="AW306" s="13" t="s">
        <v>27</v>
      </c>
      <c r="AX306" s="13" t="s">
        <v>70</v>
      </c>
      <c r="AY306" s="143" t="s">
        <v>138</v>
      </c>
    </row>
    <row r="307" spans="2:51" s="13" customFormat="1">
      <c r="B307" s="142"/>
      <c r="D307" s="137" t="s">
        <v>147</v>
      </c>
      <c r="E307" s="143" t="s">
        <v>1</v>
      </c>
      <c r="F307" s="144" t="s">
        <v>393</v>
      </c>
      <c r="H307" s="145">
        <v>4.92</v>
      </c>
      <c r="L307" s="142"/>
      <c r="M307" s="146"/>
      <c r="T307" s="147"/>
      <c r="AT307" s="143" t="s">
        <v>147</v>
      </c>
      <c r="AU307" s="143" t="s">
        <v>79</v>
      </c>
      <c r="AV307" s="13" t="s">
        <v>79</v>
      </c>
      <c r="AW307" s="13" t="s">
        <v>27</v>
      </c>
      <c r="AX307" s="13" t="s">
        <v>70</v>
      </c>
      <c r="AY307" s="143" t="s">
        <v>138</v>
      </c>
    </row>
    <row r="308" spans="2:51" s="13" customFormat="1">
      <c r="B308" s="142"/>
      <c r="D308" s="137" t="s">
        <v>147</v>
      </c>
      <c r="E308" s="143" t="s">
        <v>1</v>
      </c>
      <c r="F308" s="144" t="s">
        <v>394</v>
      </c>
      <c r="H308" s="145">
        <v>11.76</v>
      </c>
      <c r="L308" s="142"/>
      <c r="M308" s="146"/>
      <c r="T308" s="147"/>
      <c r="AT308" s="143" t="s">
        <v>147</v>
      </c>
      <c r="AU308" s="143" t="s">
        <v>79</v>
      </c>
      <c r="AV308" s="13" t="s">
        <v>79</v>
      </c>
      <c r="AW308" s="13" t="s">
        <v>27</v>
      </c>
      <c r="AX308" s="13" t="s">
        <v>70</v>
      </c>
      <c r="AY308" s="143" t="s">
        <v>138</v>
      </c>
    </row>
    <row r="309" spans="2:51" s="13" customFormat="1">
      <c r="B309" s="142"/>
      <c r="D309" s="137" t="s">
        <v>147</v>
      </c>
      <c r="E309" s="143" t="s">
        <v>1</v>
      </c>
      <c r="F309" s="144" t="s">
        <v>395</v>
      </c>
      <c r="H309" s="145">
        <v>7.2</v>
      </c>
      <c r="L309" s="142"/>
      <c r="M309" s="146"/>
      <c r="T309" s="147"/>
      <c r="AT309" s="143" t="s">
        <v>147</v>
      </c>
      <c r="AU309" s="143" t="s">
        <v>79</v>
      </c>
      <c r="AV309" s="13" t="s">
        <v>79</v>
      </c>
      <c r="AW309" s="13" t="s">
        <v>27</v>
      </c>
      <c r="AX309" s="13" t="s">
        <v>70</v>
      </c>
      <c r="AY309" s="143" t="s">
        <v>138</v>
      </c>
    </row>
    <row r="310" spans="2:51" s="13" customFormat="1">
      <c r="B310" s="142"/>
      <c r="D310" s="137" t="s">
        <v>147</v>
      </c>
      <c r="E310" s="143" t="s">
        <v>1</v>
      </c>
      <c r="F310" s="144" t="s">
        <v>396</v>
      </c>
      <c r="H310" s="145">
        <v>5.7</v>
      </c>
      <c r="L310" s="142"/>
      <c r="M310" s="146"/>
      <c r="T310" s="147"/>
      <c r="AT310" s="143" t="s">
        <v>147</v>
      </c>
      <c r="AU310" s="143" t="s">
        <v>79</v>
      </c>
      <c r="AV310" s="13" t="s">
        <v>79</v>
      </c>
      <c r="AW310" s="13" t="s">
        <v>27</v>
      </c>
      <c r="AX310" s="13" t="s">
        <v>70</v>
      </c>
      <c r="AY310" s="143" t="s">
        <v>138</v>
      </c>
    </row>
    <row r="311" spans="2:51" s="12" customFormat="1">
      <c r="B311" s="136"/>
      <c r="D311" s="137" t="s">
        <v>147</v>
      </c>
      <c r="E311" s="138" t="s">
        <v>1</v>
      </c>
      <c r="F311" s="139" t="s">
        <v>329</v>
      </c>
      <c r="H311" s="138" t="s">
        <v>1</v>
      </c>
      <c r="L311" s="136"/>
      <c r="M311" s="140"/>
      <c r="T311" s="141"/>
      <c r="AT311" s="138" t="s">
        <v>147</v>
      </c>
      <c r="AU311" s="138" t="s">
        <v>79</v>
      </c>
      <c r="AV311" s="12" t="s">
        <v>75</v>
      </c>
      <c r="AW311" s="12" t="s">
        <v>27</v>
      </c>
      <c r="AX311" s="12" t="s">
        <v>70</v>
      </c>
      <c r="AY311" s="138" t="s">
        <v>138</v>
      </c>
    </row>
    <row r="312" spans="2:51" s="13" customFormat="1">
      <c r="B312" s="142"/>
      <c r="D312" s="137" t="s">
        <v>147</v>
      </c>
      <c r="E312" s="143" t="s">
        <v>1</v>
      </c>
      <c r="F312" s="144" t="s">
        <v>397</v>
      </c>
      <c r="H312" s="145">
        <v>26.04</v>
      </c>
      <c r="L312" s="142"/>
      <c r="M312" s="146"/>
      <c r="T312" s="147"/>
      <c r="AT312" s="143" t="s">
        <v>147</v>
      </c>
      <c r="AU312" s="143" t="s">
        <v>79</v>
      </c>
      <c r="AV312" s="13" t="s">
        <v>79</v>
      </c>
      <c r="AW312" s="13" t="s">
        <v>27</v>
      </c>
      <c r="AX312" s="13" t="s">
        <v>70</v>
      </c>
      <c r="AY312" s="143" t="s">
        <v>138</v>
      </c>
    </row>
    <row r="313" spans="2:51" s="13" customFormat="1">
      <c r="B313" s="142"/>
      <c r="D313" s="137" t="s">
        <v>147</v>
      </c>
      <c r="E313" s="143" t="s">
        <v>1</v>
      </c>
      <c r="F313" s="144" t="s">
        <v>398</v>
      </c>
      <c r="H313" s="145">
        <v>34.86</v>
      </c>
      <c r="L313" s="142"/>
      <c r="M313" s="146"/>
      <c r="T313" s="147"/>
      <c r="AT313" s="143" t="s">
        <v>147</v>
      </c>
      <c r="AU313" s="143" t="s">
        <v>79</v>
      </c>
      <c r="AV313" s="13" t="s">
        <v>79</v>
      </c>
      <c r="AW313" s="13" t="s">
        <v>27</v>
      </c>
      <c r="AX313" s="13" t="s">
        <v>70</v>
      </c>
      <c r="AY313" s="143" t="s">
        <v>138</v>
      </c>
    </row>
    <row r="314" spans="2:51" s="13" customFormat="1">
      <c r="B314" s="142"/>
      <c r="D314" s="137" t="s">
        <v>147</v>
      </c>
      <c r="E314" s="143" t="s">
        <v>1</v>
      </c>
      <c r="F314" s="144" t="s">
        <v>399</v>
      </c>
      <c r="H314" s="145">
        <v>35.6</v>
      </c>
      <c r="L314" s="142"/>
      <c r="M314" s="146"/>
      <c r="T314" s="147"/>
      <c r="AT314" s="143" t="s">
        <v>147</v>
      </c>
      <c r="AU314" s="143" t="s">
        <v>79</v>
      </c>
      <c r="AV314" s="13" t="s">
        <v>79</v>
      </c>
      <c r="AW314" s="13" t="s">
        <v>27</v>
      </c>
      <c r="AX314" s="13" t="s">
        <v>70</v>
      </c>
      <c r="AY314" s="143" t="s">
        <v>138</v>
      </c>
    </row>
    <row r="315" spans="2:51" s="13" customFormat="1">
      <c r="B315" s="142"/>
      <c r="D315" s="137" t="s">
        <v>147</v>
      </c>
      <c r="E315" s="143" t="s">
        <v>1</v>
      </c>
      <c r="F315" s="144" t="s">
        <v>400</v>
      </c>
      <c r="H315" s="145">
        <v>22.4</v>
      </c>
      <c r="L315" s="142"/>
      <c r="M315" s="146"/>
      <c r="T315" s="147"/>
      <c r="AT315" s="143" t="s">
        <v>147</v>
      </c>
      <c r="AU315" s="143" t="s">
        <v>79</v>
      </c>
      <c r="AV315" s="13" t="s">
        <v>79</v>
      </c>
      <c r="AW315" s="13" t="s">
        <v>27</v>
      </c>
      <c r="AX315" s="13" t="s">
        <v>70</v>
      </c>
      <c r="AY315" s="143" t="s">
        <v>138</v>
      </c>
    </row>
    <row r="316" spans="2:51" s="13" customFormat="1">
      <c r="B316" s="142"/>
      <c r="D316" s="137" t="s">
        <v>147</v>
      </c>
      <c r="E316" s="143" t="s">
        <v>1</v>
      </c>
      <c r="F316" s="144" t="s">
        <v>401</v>
      </c>
      <c r="H316" s="145">
        <v>5.3</v>
      </c>
      <c r="L316" s="142"/>
      <c r="M316" s="146"/>
      <c r="T316" s="147"/>
      <c r="AT316" s="143" t="s">
        <v>147</v>
      </c>
      <c r="AU316" s="143" t="s">
        <v>79</v>
      </c>
      <c r="AV316" s="13" t="s">
        <v>79</v>
      </c>
      <c r="AW316" s="13" t="s">
        <v>27</v>
      </c>
      <c r="AX316" s="13" t="s">
        <v>70</v>
      </c>
      <c r="AY316" s="143" t="s">
        <v>138</v>
      </c>
    </row>
    <row r="317" spans="2:51" s="12" customFormat="1">
      <c r="B317" s="136"/>
      <c r="D317" s="137" t="s">
        <v>147</v>
      </c>
      <c r="E317" s="138" t="s">
        <v>1</v>
      </c>
      <c r="F317" s="139" t="s">
        <v>335</v>
      </c>
      <c r="H317" s="138" t="s">
        <v>1</v>
      </c>
      <c r="L317" s="136"/>
      <c r="M317" s="140"/>
      <c r="T317" s="141"/>
      <c r="AT317" s="138" t="s">
        <v>147</v>
      </c>
      <c r="AU317" s="138" t="s">
        <v>79</v>
      </c>
      <c r="AV317" s="12" t="s">
        <v>75</v>
      </c>
      <c r="AW317" s="12" t="s">
        <v>27</v>
      </c>
      <c r="AX317" s="12" t="s">
        <v>70</v>
      </c>
      <c r="AY317" s="138" t="s">
        <v>138</v>
      </c>
    </row>
    <row r="318" spans="2:51" s="13" customFormat="1">
      <c r="B318" s="142"/>
      <c r="D318" s="137" t="s">
        <v>147</v>
      </c>
      <c r="E318" s="143" t="s">
        <v>1</v>
      </c>
      <c r="F318" s="144" t="s">
        <v>402</v>
      </c>
      <c r="H318" s="145">
        <v>6.12</v>
      </c>
      <c r="L318" s="142"/>
      <c r="M318" s="146"/>
      <c r="T318" s="147"/>
      <c r="AT318" s="143" t="s">
        <v>147</v>
      </c>
      <c r="AU318" s="143" t="s">
        <v>79</v>
      </c>
      <c r="AV318" s="13" t="s">
        <v>79</v>
      </c>
      <c r="AW318" s="13" t="s">
        <v>27</v>
      </c>
      <c r="AX318" s="13" t="s">
        <v>70</v>
      </c>
      <c r="AY318" s="143" t="s">
        <v>138</v>
      </c>
    </row>
    <row r="319" spans="2:51" s="13" customFormat="1">
      <c r="B319" s="142"/>
      <c r="D319" s="137" t="s">
        <v>147</v>
      </c>
      <c r="E319" s="143" t="s">
        <v>1</v>
      </c>
      <c r="F319" s="144" t="s">
        <v>403</v>
      </c>
      <c r="H319" s="145">
        <v>5.56</v>
      </c>
      <c r="L319" s="142"/>
      <c r="M319" s="146"/>
      <c r="T319" s="147"/>
      <c r="AT319" s="143" t="s">
        <v>147</v>
      </c>
      <c r="AU319" s="143" t="s">
        <v>79</v>
      </c>
      <c r="AV319" s="13" t="s">
        <v>79</v>
      </c>
      <c r="AW319" s="13" t="s">
        <v>27</v>
      </c>
      <c r="AX319" s="13" t="s">
        <v>70</v>
      </c>
      <c r="AY319" s="143" t="s">
        <v>138</v>
      </c>
    </row>
    <row r="320" spans="2:51" s="13" customFormat="1">
      <c r="B320" s="142"/>
      <c r="D320" s="137" t="s">
        <v>147</v>
      </c>
      <c r="E320" s="143" t="s">
        <v>1</v>
      </c>
      <c r="F320" s="144" t="s">
        <v>404</v>
      </c>
      <c r="H320" s="145">
        <v>17.36</v>
      </c>
      <c r="L320" s="142"/>
      <c r="M320" s="146"/>
      <c r="T320" s="147"/>
      <c r="AT320" s="143" t="s">
        <v>147</v>
      </c>
      <c r="AU320" s="143" t="s">
        <v>79</v>
      </c>
      <c r="AV320" s="13" t="s">
        <v>79</v>
      </c>
      <c r="AW320" s="13" t="s">
        <v>27</v>
      </c>
      <c r="AX320" s="13" t="s">
        <v>70</v>
      </c>
      <c r="AY320" s="143" t="s">
        <v>138</v>
      </c>
    </row>
    <row r="321" spans="2:65" s="13" customFormat="1">
      <c r="B321" s="142"/>
      <c r="D321" s="137" t="s">
        <v>147</v>
      </c>
      <c r="E321" s="143" t="s">
        <v>1</v>
      </c>
      <c r="F321" s="144" t="s">
        <v>405</v>
      </c>
      <c r="H321" s="145">
        <v>4.62</v>
      </c>
      <c r="L321" s="142"/>
      <c r="M321" s="146"/>
      <c r="T321" s="147"/>
      <c r="AT321" s="143" t="s">
        <v>147</v>
      </c>
      <c r="AU321" s="143" t="s">
        <v>79</v>
      </c>
      <c r="AV321" s="13" t="s">
        <v>79</v>
      </c>
      <c r="AW321" s="13" t="s">
        <v>27</v>
      </c>
      <c r="AX321" s="13" t="s">
        <v>70</v>
      </c>
      <c r="AY321" s="143" t="s">
        <v>138</v>
      </c>
    </row>
    <row r="322" spans="2:65" s="13" customFormat="1">
      <c r="B322" s="142"/>
      <c r="D322" s="137" t="s">
        <v>147</v>
      </c>
      <c r="E322" s="143" t="s">
        <v>1</v>
      </c>
      <c r="F322" s="144" t="s">
        <v>406</v>
      </c>
      <c r="H322" s="145">
        <v>35</v>
      </c>
      <c r="L322" s="142"/>
      <c r="M322" s="146"/>
      <c r="T322" s="147"/>
      <c r="AT322" s="143" t="s">
        <v>147</v>
      </c>
      <c r="AU322" s="143" t="s">
        <v>79</v>
      </c>
      <c r="AV322" s="13" t="s">
        <v>79</v>
      </c>
      <c r="AW322" s="13" t="s">
        <v>27</v>
      </c>
      <c r="AX322" s="13" t="s">
        <v>70</v>
      </c>
      <c r="AY322" s="143" t="s">
        <v>138</v>
      </c>
    </row>
    <row r="323" spans="2:65" s="13" customFormat="1">
      <c r="B323" s="142"/>
      <c r="D323" s="137" t="s">
        <v>147</v>
      </c>
      <c r="E323" s="143" t="s">
        <v>1</v>
      </c>
      <c r="F323" s="144" t="s">
        <v>407</v>
      </c>
      <c r="H323" s="145">
        <v>42.6</v>
      </c>
      <c r="L323" s="142"/>
      <c r="M323" s="146"/>
      <c r="T323" s="147"/>
      <c r="AT323" s="143" t="s">
        <v>147</v>
      </c>
      <c r="AU323" s="143" t="s">
        <v>79</v>
      </c>
      <c r="AV323" s="13" t="s">
        <v>79</v>
      </c>
      <c r="AW323" s="13" t="s">
        <v>27</v>
      </c>
      <c r="AX323" s="13" t="s">
        <v>70</v>
      </c>
      <c r="AY323" s="143" t="s">
        <v>138</v>
      </c>
    </row>
    <row r="324" spans="2:65" s="13" customFormat="1">
      <c r="B324" s="142"/>
      <c r="D324" s="137" t="s">
        <v>147</v>
      </c>
      <c r="E324" s="143" t="s">
        <v>1</v>
      </c>
      <c r="F324" s="144" t="s">
        <v>408</v>
      </c>
      <c r="H324" s="145">
        <v>24.12</v>
      </c>
      <c r="L324" s="142"/>
      <c r="M324" s="146"/>
      <c r="T324" s="147"/>
      <c r="AT324" s="143" t="s">
        <v>147</v>
      </c>
      <c r="AU324" s="143" t="s">
        <v>79</v>
      </c>
      <c r="AV324" s="13" t="s">
        <v>79</v>
      </c>
      <c r="AW324" s="13" t="s">
        <v>27</v>
      </c>
      <c r="AX324" s="13" t="s">
        <v>70</v>
      </c>
      <c r="AY324" s="143" t="s">
        <v>138</v>
      </c>
    </row>
    <row r="325" spans="2:65" s="13" customFormat="1">
      <c r="B325" s="142"/>
      <c r="D325" s="137" t="s">
        <v>147</v>
      </c>
      <c r="E325" s="143" t="s">
        <v>1</v>
      </c>
      <c r="F325" s="144" t="s">
        <v>409</v>
      </c>
      <c r="H325" s="145">
        <v>19.11</v>
      </c>
      <c r="L325" s="142"/>
      <c r="M325" s="146"/>
      <c r="T325" s="147"/>
      <c r="AT325" s="143" t="s">
        <v>147</v>
      </c>
      <c r="AU325" s="143" t="s">
        <v>79</v>
      </c>
      <c r="AV325" s="13" t="s">
        <v>79</v>
      </c>
      <c r="AW325" s="13" t="s">
        <v>27</v>
      </c>
      <c r="AX325" s="13" t="s">
        <v>70</v>
      </c>
      <c r="AY325" s="143" t="s">
        <v>138</v>
      </c>
    </row>
    <row r="326" spans="2:65" s="13" customFormat="1" ht="20.399999999999999">
      <c r="B326" s="142"/>
      <c r="D326" s="137" t="s">
        <v>147</v>
      </c>
      <c r="E326" s="143" t="s">
        <v>1</v>
      </c>
      <c r="F326" s="144" t="s">
        <v>410</v>
      </c>
      <c r="H326" s="145">
        <v>105.4</v>
      </c>
      <c r="L326" s="142"/>
      <c r="M326" s="146"/>
      <c r="T326" s="147"/>
      <c r="AT326" s="143" t="s">
        <v>147</v>
      </c>
      <c r="AU326" s="143" t="s">
        <v>79</v>
      </c>
      <c r="AV326" s="13" t="s">
        <v>79</v>
      </c>
      <c r="AW326" s="13" t="s">
        <v>27</v>
      </c>
      <c r="AX326" s="13" t="s">
        <v>70</v>
      </c>
      <c r="AY326" s="143" t="s">
        <v>138</v>
      </c>
    </row>
    <row r="327" spans="2:65" s="13" customFormat="1">
      <c r="B327" s="142"/>
      <c r="D327" s="137" t="s">
        <v>147</v>
      </c>
      <c r="E327" s="143" t="s">
        <v>1</v>
      </c>
      <c r="F327" s="144" t="s">
        <v>411</v>
      </c>
      <c r="H327" s="145">
        <v>136.5</v>
      </c>
      <c r="L327" s="142"/>
      <c r="M327" s="146"/>
      <c r="T327" s="147"/>
      <c r="AT327" s="143" t="s">
        <v>147</v>
      </c>
      <c r="AU327" s="143" t="s">
        <v>79</v>
      </c>
      <c r="AV327" s="13" t="s">
        <v>79</v>
      </c>
      <c r="AW327" s="13" t="s">
        <v>27</v>
      </c>
      <c r="AX327" s="13" t="s">
        <v>70</v>
      </c>
      <c r="AY327" s="143" t="s">
        <v>138</v>
      </c>
    </row>
    <row r="328" spans="2:65" s="1" customFormat="1" ht="16.5" customHeight="1">
      <c r="B328" s="123"/>
      <c r="C328" s="148" t="s">
        <v>412</v>
      </c>
      <c r="D328" s="148" t="s">
        <v>209</v>
      </c>
      <c r="E328" s="149" t="s">
        <v>413</v>
      </c>
      <c r="F328" s="150" t="s">
        <v>414</v>
      </c>
      <c r="G328" s="151" t="s">
        <v>382</v>
      </c>
      <c r="H328" s="152">
        <v>715.90099999999995</v>
      </c>
      <c r="I328" s="153"/>
      <c r="J328" s="153">
        <f>ROUND(I328*H328,2)</f>
        <v>0</v>
      </c>
      <c r="K328" s="150" t="s">
        <v>164</v>
      </c>
      <c r="L328" s="154"/>
      <c r="M328" s="155" t="s">
        <v>1</v>
      </c>
      <c r="N328" s="156" t="s">
        <v>35</v>
      </c>
      <c r="O328" s="132">
        <v>0</v>
      </c>
      <c r="P328" s="132">
        <f>O328*H328</f>
        <v>0</v>
      </c>
      <c r="Q328" s="132">
        <v>3.0000000000000001E-5</v>
      </c>
      <c r="R328" s="132">
        <f>Q328*H328</f>
        <v>2.1477029999999998E-2</v>
      </c>
      <c r="S328" s="132">
        <v>0</v>
      </c>
      <c r="T328" s="133">
        <f>S328*H328</f>
        <v>0</v>
      </c>
      <c r="AR328" s="134" t="s">
        <v>183</v>
      </c>
      <c r="AT328" s="134" t="s">
        <v>209</v>
      </c>
      <c r="AU328" s="134" t="s">
        <v>79</v>
      </c>
      <c r="AY328" s="15" t="s">
        <v>138</v>
      </c>
      <c r="BE328" s="135">
        <f>IF(N328="základní",J328,0)</f>
        <v>0</v>
      </c>
      <c r="BF328" s="135">
        <f>IF(N328="snížená",J328,0)</f>
        <v>0</v>
      </c>
      <c r="BG328" s="135">
        <f>IF(N328="zákl. přenesená",J328,0)</f>
        <v>0</v>
      </c>
      <c r="BH328" s="135">
        <f>IF(N328="sníž. přenesená",J328,0)</f>
        <v>0</v>
      </c>
      <c r="BI328" s="135">
        <f>IF(N328="nulová",J328,0)</f>
        <v>0</v>
      </c>
      <c r="BJ328" s="15" t="s">
        <v>75</v>
      </c>
      <c r="BK328" s="135">
        <f>ROUND(I328*H328,2)</f>
        <v>0</v>
      </c>
      <c r="BL328" s="15" t="s">
        <v>145</v>
      </c>
      <c r="BM328" s="134" t="s">
        <v>415</v>
      </c>
    </row>
    <row r="329" spans="2:65" s="13" customFormat="1">
      <c r="B329" s="142"/>
      <c r="D329" s="137" t="s">
        <v>147</v>
      </c>
      <c r="F329" s="144" t="s">
        <v>416</v>
      </c>
      <c r="H329" s="145">
        <v>715.90099999999995</v>
      </c>
      <c r="L329" s="142"/>
      <c r="M329" s="146"/>
      <c r="T329" s="147"/>
      <c r="AT329" s="143" t="s">
        <v>147</v>
      </c>
      <c r="AU329" s="143" t="s">
        <v>79</v>
      </c>
      <c r="AV329" s="13" t="s">
        <v>79</v>
      </c>
      <c r="AW329" s="13" t="s">
        <v>3</v>
      </c>
      <c r="AX329" s="13" t="s">
        <v>75</v>
      </c>
      <c r="AY329" s="143" t="s">
        <v>138</v>
      </c>
    </row>
    <row r="330" spans="2:65" s="1" customFormat="1" ht="24" customHeight="1">
      <c r="B330" s="123"/>
      <c r="C330" s="124" t="s">
        <v>417</v>
      </c>
      <c r="D330" s="124" t="s">
        <v>140</v>
      </c>
      <c r="E330" s="125" t="s">
        <v>418</v>
      </c>
      <c r="F330" s="126" t="s">
        <v>419</v>
      </c>
      <c r="G330" s="127" t="s">
        <v>382</v>
      </c>
      <c r="H330" s="128">
        <v>486.84</v>
      </c>
      <c r="I330" s="129"/>
      <c r="J330" s="129">
        <f>ROUND(I330*H330,2)</f>
        <v>0</v>
      </c>
      <c r="K330" s="126" t="s">
        <v>164</v>
      </c>
      <c r="L330" s="27"/>
      <c r="M330" s="130" t="s">
        <v>1</v>
      </c>
      <c r="N330" s="131" t="s">
        <v>35</v>
      </c>
      <c r="O330" s="132">
        <v>9.6000000000000002E-2</v>
      </c>
      <c r="P330" s="132">
        <f>O330*H330</f>
        <v>46.736640000000001</v>
      </c>
      <c r="Q330" s="132">
        <v>0</v>
      </c>
      <c r="R330" s="132">
        <f>Q330*H330</f>
        <v>0</v>
      </c>
      <c r="S330" s="132">
        <v>0</v>
      </c>
      <c r="T330" s="133">
        <f>S330*H330</f>
        <v>0</v>
      </c>
      <c r="AR330" s="134" t="s">
        <v>145</v>
      </c>
      <c r="AT330" s="134" t="s">
        <v>140</v>
      </c>
      <c r="AU330" s="134" t="s">
        <v>79</v>
      </c>
      <c r="AY330" s="15" t="s">
        <v>138</v>
      </c>
      <c r="BE330" s="135">
        <f>IF(N330="základní",J330,0)</f>
        <v>0</v>
      </c>
      <c r="BF330" s="135">
        <f>IF(N330="snížená",J330,0)</f>
        <v>0</v>
      </c>
      <c r="BG330" s="135">
        <f>IF(N330="zákl. přenesená",J330,0)</f>
        <v>0</v>
      </c>
      <c r="BH330" s="135">
        <f>IF(N330="sníž. přenesená",J330,0)</f>
        <v>0</v>
      </c>
      <c r="BI330" s="135">
        <f>IF(N330="nulová",J330,0)</f>
        <v>0</v>
      </c>
      <c r="BJ330" s="15" t="s">
        <v>75</v>
      </c>
      <c r="BK330" s="135">
        <f>ROUND(I330*H330,2)</f>
        <v>0</v>
      </c>
      <c r="BL330" s="15" t="s">
        <v>145</v>
      </c>
      <c r="BM330" s="134" t="s">
        <v>420</v>
      </c>
    </row>
    <row r="331" spans="2:65" s="12" customFormat="1">
      <c r="B331" s="136"/>
      <c r="D331" s="137" t="s">
        <v>147</v>
      </c>
      <c r="E331" s="138" t="s">
        <v>1</v>
      </c>
      <c r="F331" s="139" t="s">
        <v>322</v>
      </c>
      <c r="H331" s="138" t="s">
        <v>1</v>
      </c>
      <c r="L331" s="136"/>
      <c r="M331" s="140"/>
      <c r="T331" s="141"/>
      <c r="AT331" s="138" t="s">
        <v>147</v>
      </c>
      <c r="AU331" s="138" t="s">
        <v>79</v>
      </c>
      <c r="AV331" s="12" t="s">
        <v>75</v>
      </c>
      <c r="AW331" s="12" t="s">
        <v>27</v>
      </c>
      <c r="AX331" s="12" t="s">
        <v>70</v>
      </c>
      <c r="AY331" s="138" t="s">
        <v>138</v>
      </c>
    </row>
    <row r="332" spans="2:65" s="13" customFormat="1">
      <c r="B332" s="142"/>
      <c r="D332" s="137" t="s">
        <v>147</v>
      </c>
      <c r="E332" s="143" t="s">
        <v>1</v>
      </c>
      <c r="F332" s="144" t="s">
        <v>421</v>
      </c>
      <c r="H332" s="145">
        <v>3.44</v>
      </c>
      <c r="L332" s="142"/>
      <c r="M332" s="146"/>
      <c r="T332" s="147"/>
      <c r="AT332" s="143" t="s">
        <v>147</v>
      </c>
      <c r="AU332" s="143" t="s">
        <v>79</v>
      </c>
      <c r="AV332" s="13" t="s">
        <v>79</v>
      </c>
      <c r="AW332" s="13" t="s">
        <v>27</v>
      </c>
      <c r="AX332" s="13" t="s">
        <v>70</v>
      </c>
      <c r="AY332" s="143" t="s">
        <v>138</v>
      </c>
    </row>
    <row r="333" spans="2:65" s="13" customFormat="1">
      <c r="B333" s="142"/>
      <c r="D333" s="137" t="s">
        <v>147</v>
      </c>
      <c r="E333" s="143" t="s">
        <v>1</v>
      </c>
      <c r="F333" s="144" t="s">
        <v>422</v>
      </c>
      <c r="H333" s="145">
        <v>7.62</v>
      </c>
      <c r="L333" s="142"/>
      <c r="M333" s="146"/>
      <c r="T333" s="147"/>
      <c r="AT333" s="143" t="s">
        <v>147</v>
      </c>
      <c r="AU333" s="143" t="s">
        <v>79</v>
      </c>
      <c r="AV333" s="13" t="s">
        <v>79</v>
      </c>
      <c r="AW333" s="13" t="s">
        <v>27</v>
      </c>
      <c r="AX333" s="13" t="s">
        <v>70</v>
      </c>
      <c r="AY333" s="143" t="s">
        <v>138</v>
      </c>
    </row>
    <row r="334" spans="2:65" s="13" customFormat="1">
      <c r="B334" s="142"/>
      <c r="D334" s="137" t="s">
        <v>147</v>
      </c>
      <c r="E334" s="143" t="s">
        <v>1</v>
      </c>
      <c r="F334" s="144" t="s">
        <v>423</v>
      </c>
      <c r="H334" s="145">
        <v>7.18</v>
      </c>
      <c r="L334" s="142"/>
      <c r="M334" s="146"/>
      <c r="T334" s="147"/>
      <c r="AT334" s="143" t="s">
        <v>147</v>
      </c>
      <c r="AU334" s="143" t="s">
        <v>79</v>
      </c>
      <c r="AV334" s="13" t="s">
        <v>79</v>
      </c>
      <c r="AW334" s="13" t="s">
        <v>27</v>
      </c>
      <c r="AX334" s="13" t="s">
        <v>70</v>
      </c>
      <c r="AY334" s="143" t="s">
        <v>138</v>
      </c>
    </row>
    <row r="335" spans="2:65" s="13" customFormat="1">
      <c r="B335" s="142"/>
      <c r="D335" s="137" t="s">
        <v>147</v>
      </c>
      <c r="E335" s="143" t="s">
        <v>1</v>
      </c>
      <c r="F335" s="144" t="s">
        <v>424</v>
      </c>
      <c r="H335" s="145">
        <v>8.2799999999999994</v>
      </c>
      <c r="L335" s="142"/>
      <c r="M335" s="146"/>
      <c r="T335" s="147"/>
      <c r="AT335" s="143" t="s">
        <v>147</v>
      </c>
      <c r="AU335" s="143" t="s">
        <v>79</v>
      </c>
      <c r="AV335" s="13" t="s">
        <v>79</v>
      </c>
      <c r="AW335" s="13" t="s">
        <v>27</v>
      </c>
      <c r="AX335" s="13" t="s">
        <v>70</v>
      </c>
      <c r="AY335" s="143" t="s">
        <v>138</v>
      </c>
    </row>
    <row r="336" spans="2:65" s="13" customFormat="1">
      <c r="B336" s="142"/>
      <c r="D336" s="137" t="s">
        <v>147</v>
      </c>
      <c r="E336" s="143" t="s">
        <v>1</v>
      </c>
      <c r="F336" s="144" t="s">
        <v>425</v>
      </c>
      <c r="H336" s="145">
        <v>10.199999999999999</v>
      </c>
      <c r="L336" s="142"/>
      <c r="M336" s="146"/>
      <c r="T336" s="147"/>
      <c r="AT336" s="143" t="s">
        <v>147</v>
      </c>
      <c r="AU336" s="143" t="s">
        <v>79</v>
      </c>
      <c r="AV336" s="13" t="s">
        <v>79</v>
      </c>
      <c r="AW336" s="13" t="s">
        <v>27</v>
      </c>
      <c r="AX336" s="13" t="s">
        <v>70</v>
      </c>
      <c r="AY336" s="143" t="s">
        <v>138</v>
      </c>
    </row>
    <row r="337" spans="2:51" s="13" customFormat="1">
      <c r="B337" s="142"/>
      <c r="D337" s="137" t="s">
        <v>147</v>
      </c>
      <c r="E337" s="143" t="s">
        <v>1</v>
      </c>
      <c r="F337" s="144" t="s">
        <v>426</v>
      </c>
      <c r="H337" s="145">
        <v>8.6999999999999993</v>
      </c>
      <c r="L337" s="142"/>
      <c r="M337" s="146"/>
      <c r="T337" s="147"/>
      <c r="AT337" s="143" t="s">
        <v>147</v>
      </c>
      <c r="AU337" s="143" t="s">
        <v>79</v>
      </c>
      <c r="AV337" s="13" t="s">
        <v>79</v>
      </c>
      <c r="AW337" s="13" t="s">
        <v>27</v>
      </c>
      <c r="AX337" s="13" t="s">
        <v>70</v>
      </c>
      <c r="AY337" s="143" t="s">
        <v>138</v>
      </c>
    </row>
    <row r="338" spans="2:51" s="12" customFormat="1">
      <c r="B338" s="136"/>
      <c r="D338" s="137" t="s">
        <v>147</v>
      </c>
      <c r="E338" s="138" t="s">
        <v>1</v>
      </c>
      <c r="F338" s="139" t="s">
        <v>427</v>
      </c>
      <c r="H338" s="138" t="s">
        <v>1</v>
      </c>
      <c r="L338" s="136"/>
      <c r="M338" s="140"/>
      <c r="T338" s="141"/>
      <c r="AT338" s="138" t="s">
        <v>147</v>
      </c>
      <c r="AU338" s="138" t="s">
        <v>79</v>
      </c>
      <c r="AV338" s="12" t="s">
        <v>75</v>
      </c>
      <c r="AW338" s="12" t="s">
        <v>27</v>
      </c>
      <c r="AX338" s="12" t="s">
        <v>70</v>
      </c>
      <c r="AY338" s="138" t="s">
        <v>138</v>
      </c>
    </row>
    <row r="339" spans="2:51" s="13" customFormat="1">
      <c r="B339" s="142"/>
      <c r="D339" s="137" t="s">
        <v>147</v>
      </c>
      <c r="E339" s="143" t="s">
        <v>1</v>
      </c>
      <c r="F339" s="144" t="s">
        <v>428</v>
      </c>
      <c r="H339" s="145">
        <v>43.68</v>
      </c>
      <c r="L339" s="142"/>
      <c r="M339" s="146"/>
      <c r="T339" s="147"/>
      <c r="AT339" s="143" t="s">
        <v>147</v>
      </c>
      <c r="AU339" s="143" t="s">
        <v>79</v>
      </c>
      <c r="AV339" s="13" t="s">
        <v>79</v>
      </c>
      <c r="AW339" s="13" t="s">
        <v>27</v>
      </c>
      <c r="AX339" s="13" t="s">
        <v>70</v>
      </c>
      <c r="AY339" s="143" t="s">
        <v>138</v>
      </c>
    </row>
    <row r="340" spans="2:51" s="13" customFormat="1">
      <c r="B340" s="142"/>
      <c r="D340" s="137" t="s">
        <v>147</v>
      </c>
      <c r="E340" s="143" t="s">
        <v>1</v>
      </c>
      <c r="F340" s="144" t="s">
        <v>429</v>
      </c>
      <c r="H340" s="145">
        <v>51.1</v>
      </c>
      <c r="L340" s="142"/>
      <c r="M340" s="146"/>
      <c r="T340" s="147"/>
      <c r="AT340" s="143" t="s">
        <v>147</v>
      </c>
      <c r="AU340" s="143" t="s">
        <v>79</v>
      </c>
      <c r="AV340" s="13" t="s">
        <v>79</v>
      </c>
      <c r="AW340" s="13" t="s">
        <v>27</v>
      </c>
      <c r="AX340" s="13" t="s">
        <v>70</v>
      </c>
      <c r="AY340" s="143" t="s">
        <v>138</v>
      </c>
    </row>
    <row r="341" spans="2:51" s="13" customFormat="1">
      <c r="B341" s="142"/>
      <c r="D341" s="137" t="s">
        <v>147</v>
      </c>
      <c r="E341" s="143" t="s">
        <v>1</v>
      </c>
      <c r="F341" s="144" t="s">
        <v>430</v>
      </c>
      <c r="H341" s="145">
        <v>50.2</v>
      </c>
      <c r="L341" s="142"/>
      <c r="M341" s="146"/>
      <c r="T341" s="147"/>
      <c r="AT341" s="143" t="s">
        <v>147</v>
      </c>
      <c r="AU341" s="143" t="s">
        <v>79</v>
      </c>
      <c r="AV341" s="13" t="s">
        <v>79</v>
      </c>
      <c r="AW341" s="13" t="s">
        <v>27</v>
      </c>
      <c r="AX341" s="13" t="s">
        <v>70</v>
      </c>
      <c r="AY341" s="143" t="s">
        <v>138</v>
      </c>
    </row>
    <row r="342" spans="2:51" s="13" customFormat="1">
      <c r="B342" s="142"/>
      <c r="D342" s="137" t="s">
        <v>147</v>
      </c>
      <c r="E342" s="143" t="s">
        <v>1</v>
      </c>
      <c r="F342" s="144" t="s">
        <v>431</v>
      </c>
      <c r="H342" s="145">
        <v>34.159999999999997</v>
      </c>
      <c r="L342" s="142"/>
      <c r="M342" s="146"/>
      <c r="T342" s="147"/>
      <c r="AT342" s="143" t="s">
        <v>147</v>
      </c>
      <c r="AU342" s="143" t="s">
        <v>79</v>
      </c>
      <c r="AV342" s="13" t="s">
        <v>79</v>
      </c>
      <c r="AW342" s="13" t="s">
        <v>27</v>
      </c>
      <c r="AX342" s="13" t="s">
        <v>70</v>
      </c>
      <c r="AY342" s="143" t="s">
        <v>138</v>
      </c>
    </row>
    <row r="343" spans="2:51" s="13" customFormat="1">
      <c r="B343" s="142"/>
      <c r="D343" s="137" t="s">
        <v>147</v>
      </c>
      <c r="E343" s="143" t="s">
        <v>1</v>
      </c>
      <c r="F343" s="144" t="s">
        <v>432</v>
      </c>
      <c r="H343" s="145">
        <v>10.6</v>
      </c>
      <c r="L343" s="142"/>
      <c r="M343" s="146"/>
      <c r="T343" s="147"/>
      <c r="AT343" s="143" t="s">
        <v>147</v>
      </c>
      <c r="AU343" s="143" t="s">
        <v>79</v>
      </c>
      <c r="AV343" s="13" t="s">
        <v>79</v>
      </c>
      <c r="AW343" s="13" t="s">
        <v>27</v>
      </c>
      <c r="AX343" s="13" t="s">
        <v>70</v>
      </c>
      <c r="AY343" s="143" t="s">
        <v>138</v>
      </c>
    </row>
    <row r="344" spans="2:51" s="12" customFormat="1">
      <c r="B344" s="136"/>
      <c r="D344" s="137" t="s">
        <v>147</v>
      </c>
      <c r="E344" s="138" t="s">
        <v>1</v>
      </c>
      <c r="F344" s="139" t="s">
        <v>433</v>
      </c>
      <c r="H344" s="138" t="s">
        <v>1</v>
      </c>
      <c r="L344" s="136"/>
      <c r="M344" s="140"/>
      <c r="T344" s="141"/>
      <c r="AT344" s="138" t="s">
        <v>147</v>
      </c>
      <c r="AU344" s="138" t="s">
        <v>79</v>
      </c>
      <c r="AV344" s="12" t="s">
        <v>75</v>
      </c>
      <c r="AW344" s="12" t="s">
        <v>27</v>
      </c>
      <c r="AX344" s="12" t="s">
        <v>70</v>
      </c>
      <c r="AY344" s="138" t="s">
        <v>138</v>
      </c>
    </row>
    <row r="345" spans="2:51" s="13" customFormat="1">
      <c r="B345" s="142"/>
      <c r="D345" s="137" t="s">
        <v>147</v>
      </c>
      <c r="E345" s="143" t="s">
        <v>1</v>
      </c>
      <c r="F345" s="144" t="s">
        <v>434</v>
      </c>
      <c r="H345" s="145">
        <v>8.76</v>
      </c>
      <c r="L345" s="142"/>
      <c r="M345" s="146"/>
      <c r="T345" s="147"/>
      <c r="AT345" s="143" t="s">
        <v>147</v>
      </c>
      <c r="AU345" s="143" t="s">
        <v>79</v>
      </c>
      <c r="AV345" s="13" t="s">
        <v>79</v>
      </c>
      <c r="AW345" s="13" t="s">
        <v>27</v>
      </c>
      <c r="AX345" s="13" t="s">
        <v>70</v>
      </c>
      <c r="AY345" s="143" t="s">
        <v>138</v>
      </c>
    </row>
    <row r="346" spans="2:51" s="13" customFormat="1">
      <c r="B346" s="142"/>
      <c r="D346" s="137" t="s">
        <v>147</v>
      </c>
      <c r="E346" s="143" t="s">
        <v>1</v>
      </c>
      <c r="F346" s="144" t="s">
        <v>435</v>
      </c>
      <c r="H346" s="145">
        <v>8.4600000000000009</v>
      </c>
      <c r="L346" s="142"/>
      <c r="M346" s="146"/>
      <c r="T346" s="147"/>
      <c r="AT346" s="143" t="s">
        <v>147</v>
      </c>
      <c r="AU346" s="143" t="s">
        <v>79</v>
      </c>
      <c r="AV346" s="13" t="s">
        <v>79</v>
      </c>
      <c r="AW346" s="13" t="s">
        <v>27</v>
      </c>
      <c r="AX346" s="13" t="s">
        <v>70</v>
      </c>
      <c r="AY346" s="143" t="s">
        <v>138</v>
      </c>
    </row>
    <row r="347" spans="2:51" s="13" customFormat="1">
      <c r="B347" s="142"/>
      <c r="D347" s="137" t="s">
        <v>147</v>
      </c>
      <c r="E347" s="143" t="s">
        <v>1</v>
      </c>
      <c r="F347" s="144" t="s">
        <v>436</v>
      </c>
      <c r="H347" s="145">
        <v>29.12</v>
      </c>
      <c r="L347" s="142"/>
      <c r="M347" s="146"/>
      <c r="T347" s="147"/>
      <c r="AT347" s="143" t="s">
        <v>147</v>
      </c>
      <c r="AU347" s="143" t="s">
        <v>79</v>
      </c>
      <c r="AV347" s="13" t="s">
        <v>79</v>
      </c>
      <c r="AW347" s="13" t="s">
        <v>27</v>
      </c>
      <c r="AX347" s="13" t="s">
        <v>70</v>
      </c>
      <c r="AY347" s="143" t="s">
        <v>138</v>
      </c>
    </row>
    <row r="348" spans="2:51" s="13" customFormat="1">
      <c r="B348" s="142"/>
      <c r="D348" s="137" t="s">
        <v>147</v>
      </c>
      <c r="E348" s="143" t="s">
        <v>1</v>
      </c>
      <c r="F348" s="144" t="s">
        <v>437</v>
      </c>
      <c r="H348" s="145">
        <v>7.5</v>
      </c>
      <c r="L348" s="142"/>
      <c r="M348" s="146"/>
      <c r="T348" s="147"/>
      <c r="AT348" s="143" t="s">
        <v>147</v>
      </c>
      <c r="AU348" s="143" t="s">
        <v>79</v>
      </c>
      <c r="AV348" s="13" t="s">
        <v>79</v>
      </c>
      <c r="AW348" s="13" t="s">
        <v>27</v>
      </c>
      <c r="AX348" s="13" t="s">
        <v>70</v>
      </c>
      <c r="AY348" s="143" t="s">
        <v>138</v>
      </c>
    </row>
    <row r="349" spans="2:51" s="13" customFormat="1">
      <c r="B349" s="142"/>
      <c r="D349" s="137" t="s">
        <v>147</v>
      </c>
      <c r="E349" s="143" t="s">
        <v>1</v>
      </c>
      <c r="F349" s="144" t="s">
        <v>438</v>
      </c>
      <c r="H349" s="145">
        <v>51.38</v>
      </c>
      <c r="L349" s="142"/>
      <c r="M349" s="146"/>
      <c r="T349" s="147"/>
      <c r="AT349" s="143" t="s">
        <v>147</v>
      </c>
      <c r="AU349" s="143" t="s">
        <v>79</v>
      </c>
      <c r="AV349" s="13" t="s">
        <v>79</v>
      </c>
      <c r="AW349" s="13" t="s">
        <v>27</v>
      </c>
      <c r="AX349" s="13" t="s">
        <v>70</v>
      </c>
      <c r="AY349" s="143" t="s">
        <v>138</v>
      </c>
    </row>
    <row r="350" spans="2:51" s="13" customFormat="1">
      <c r="B350" s="142"/>
      <c r="D350" s="137" t="s">
        <v>147</v>
      </c>
      <c r="E350" s="143" t="s">
        <v>1</v>
      </c>
      <c r="F350" s="144" t="s">
        <v>439</v>
      </c>
      <c r="H350" s="145">
        <v>60</v>
      </c>
      <c r="L350" s="142"/>
      <c r="M350" s="146"/>
      <c r="T350" s="147"/>
      <c r="AT350" s="143" t="s">
        <v>147</v>
      </c>
      <c r="AU350" s="143" t="s">
        <v>79</v>
      </c>
      <c r="AV350" s="13" t="s">
        <v>79</v>
      </c>
      <c r="AW350" s="13" t="s">
        <v>27</v>
      </c>
      <c r="AX350" s="13" t="s">
        <v>70</v>
      </c>
      <c r="AY350" s="143" t="s">
        <v>138</v>
      </c>
    </row>
    <row r="351" spans="2:51" s="13" customFormat="1">
      <c r="B351" s="142"/>
      <c r="D351" s="137" t="s">
        <v>147</v>
      </c>
      <c r="E351" s="143" t="s">
        <v>1</v>
      </c>
      <c r="F351" s="144" t="s">
        <v>440</v>
      </c>
      <c r="H351" s="145">
        <v>48.24</v>
      </c>
      <c r="L351" s="142"/>
      <c r="M351" s="146"/>
      <c r="T351" s="147"/>
      <c r="AT351" s="143" t="s">
        <v>147</v>
      </c>
      <c r="AU351" s="143" t="s">
        <v>79</v>
      </c>
      <c r="AV351" s="13" t="s">
        <v>79</v>
      </c>
      <c r="AW351" s="13" t="s">
        <v>27</v>
      </c>
      <c r="AX351" s="13" t="s">
        <v>70</v>
      </c>
      <c r="AY351" s="143" t="s">
        <v>138</v>
      </c>
    </row>
    <row r="352" spans="2:51" s="13" customFormat="1">
      <c r="B352" s="142"/>
      <c r="D352" s="137" t="s">
        <v>147</v>
      </c>
      <c r="E352" s="143" t="s">
        <v>1</v>
      </c>
      <c r="F352" s="144" t="s">
        <v>441</v>
      </c>
      <c r="H352" s="145">
        <v>38.22</v>
      </c>
      <c r="L352" s="142"/>
      <c r="M352" s="146"/>
      <c r="T352" s="147"/>
      <c r="AT352" s="143" t="s">
        <v>147</v>
      </c>
      <c r="AU352" s="143" t="s">
        <v>79</v>
      </c>
      <c r="AV352" s="13" t="s">
        <v>79</v>
      </c>
      <c r="AW352" s="13" t="s">
        <v>27</v>
      </c>
      <c r="AX352" s="13" t="s">
        <v>70</v>
      </c>
      <c r="AY352" s="143" t="s">
        <v>138</v>
      </c>
    </row>
    <row r="353" spans="2:65" s="1" customFormat="1" ht="16.5" customHeight="1">
      <c r="B353" s="123"/>
      <c r="C353" s="148" t="s">
        <v>442</v>
      </c>
      <c r="D353" s="148" t="s">
        <v>209</v>
      </c>
      <c r="E353" s="149" t="s">
        <v>443</v>
      </c>
      <c r="F353" s="150" t="s">
        <v>444</v>
      </c>
      <c r="G353" s="151" t="s">
        <v>382</v>
      </c>
      <c r="H353" s="152">
        <v>511.18200000000002</v>
      </c>
      <c r="I353" s="153"/>
      <c r="J353" s="153">
        <f>ROUND(I353*H353,2)</f>
        <v>0</v>
      </c>
      <c r="K353" s="150" t="s">
        <v>164</v>
      </c>
      <c r="L353" s="154"/>
      <c r="M353" s="155" t="s">
        <v>1</v>
      </c>
      <c r="N353" s="156" t="s">
        <v>35</v>
      </c>
      <c r="O353" s="132">
        <v>0</v>
      </c>
      <c r="P353" s="132">
        <f>O353*H353</f>
        <v>0</v>
      </c>
      <c r="Q353" s="132">
        <v>3.0000000000000001E-5</v>
      </c>
      <c r="R353" s="132">
        <f>Q353*H353</f>
        <v>1.533546E-2</v>
      </c>
      <c r="S353" s="132">
        <v>0</v>
      </c>
      <c r="T353" s="133">
        <f>S353*H353</f>
        <v>0</v>
      </c>
      <c r="AR353" s="134" t="s">
        <v>183</v>
      </c>
      <c r="AT353" s="134" t="s">
        <v>209</v>
      </c>
      <c r="AU353" s="134" t="s">
        <v>79</v>
      </c>
      <c r="AY353" s="15" t="s">
        <v>138</v>
      </c>
      <c r="BE353" s="135">
        <f>IF(N353="základní",J353,0)</f>
        <v>0</v>
      </c>
      <c r="BF353" s="135">
        <f>IF(N353="snížená",J353,0)</f>
        <v>0</v>
      </c>
      <c r="BG353" s="135">
        <f>IF(N353="zákl. přenesená",J353,0)</f>
        <v>0</v>
      </c>
      <c r="BH353" s="135">
        <f>IF(N353="sníž. přenesená",J353,0)</f>
        <v>0</v>
      </c>
      <c r="BI353" s="135">
        <f>IF(N353="nulová",J353,0)</f>
        <v>0</v>
      </c>
      <c r="BJ353" s="15" t="s">
        <v>75</v>
      </c>
      <c r="BK353" s="135">
        <f>ROUND(I353*H353,2)</f>
        <v>0</v>
      </c>
      <c r="BL353" s="15" t="s">
        <v>145</v>
      </c>
      <c r="BM353" s="134" t="s">
        <v>445</v>
      </c>
    </row>
    <row r="354" spans="2:65" s="13" customFormat="1">
      <c r="B354" s="142"/>
      <c r="D354" s="137" t="s">
        <v>147</v>
      </c>
      <c r="F354" s="144" t="s">
        <v>446</v>
      </c>
      <c r="H354" s="145">
        <v>511.18200000000002</v>
      </c>
      <c r="L354" s="142"/>
      <c r="M354" s="146"/>
      <c r="T354" s="147"/>
      <c r="AT354" s="143" t="s">
        <v>147</v>
      </c>
      <c r="AU354" s="143" t="s">
        <v>79</v>
      </c>
      <c r="AV354" s="13" t="s">
        <v>79</v>
      </c>
      <c r="AW354" s="13" t="s">
        <v>3</v>
      </c>
      <c r="AX354" s="13" t="s">
        <v>75</v>
      </c>
      <c r="AY354" s="143" t="s">
        <v>138</v>
      </c>
    </row>
    <row r="355" spans="2:65" s="1" customFormat="1" ht="24" customHeight="1">
      <c r="B355" s="123"/>
      <c r="C355" s="124" t="s">
        <v>447</v>
      </c>
      <c r="D355" s="124" t="s">
        <v>140</v>
      </c>
      <c r="E355" s="125" t="s">
        <v>448</v>
      </c>
      <c r="F355" s="126" t="s">
        <v>449</v>
      </c>
      <c r="G355" s="127" t="s">
        <v>143</v>
      </c>
      <c r="H355" s="128">
        <v>63.24</v>
      </c>
      <c r="I355" s="129"/>
      <c r="J355" s="129">
        <f>ROUND(I355*H355,2)</f>
        <v>0</v>
      </c>
      <c r="K355" s="126" t="s">
        <v>1</v>
      </c>
      <c r="L355" s="27"/>
      <c r="M355" s="130" t="s">
        <v>1</v>
      </c>
      <c r="N355" s="131" t="s">
        <v>35</v>
      </c>
      <c r="O355" s="132">
        <v>1</v>
      </c>
      <c r="P355" s="132">
        <f>O355*H355</f>
        <v>63.24</v>
      </c>
      <c r="Q355" s="132">
        <v>8.2500000000000004E-3</v>
      </c>
      <c r="R355" s="132">
        <f>Q355*H355</f>
        <v>0.52173000000000003</v>
      </c>
      <c r="S355" s="132">
        <v>0</v>
      </c>
      <c r="T355" s="133">
        <f>S355*H355</f>
        <v>0</v>
      </c>
      <c r="AR355" s="134" t="s">
        <v>145</v>
      </c>
      <c r="AT355" s="134" t="s">
        <v>140</v>
      </c>
      <c r="AU355" s="134" t="s">
        <v>79</v>
      </c>
      <c r="AY355" s="15" t="s">
        <v>138</v>
      </c>
      <c r="BE355" s="135">
        <f>IF(N355="základní",J355,0)</f>
        <v>0</v>
      </c>
      <c r="BF355" s="135">
        <f>IF(N355="snížená",J355,0)</f>
        <v>0</v>
      </c>
      <c r="BG355" s="135">
        <f>IF(N355="zákl. přenesená",J355,0)</f>
        <v>0</v>
      </c>
      <c r="BH355" s="135">
        <f>IF(N355="sníž. přenesená",J355,0)</f>
        <v>0</v>
      </c>
      <c r="BI355" s="135">
        <f>IF(N355="nulová",J355,0)</f>
        <v>0</v>
      </c>
      <c r="BJ355" s="15" t="s">
        <v>75</v>
      </c>
      <c r="BK355" s="135">
        <f>ROUND(I355*H355,2)</f>
        <v>0</v>
      </c>
      <c r="BL355" s="15" t="s">
        <v>145</v>
      </c>
      <c r="BM355" s="134" t="s">
        <v>450</v>
      </c>
    </row>
    <row r="356" spans="2:65" s="12" customFormat="1">
      <c r="B356" s="136"/>
      <c r="D356" s="137" t="s">
        <v>147</v>
      </c>
      <c r="E356" s="138" t="s">
        <v>1</v>
      </c>
      <c r="F356" s="139" t="s">
        <v>451</v>
      </c>
      <c r="H356" s="138" t="s">
        <v>1</v>
      </c>
      <c r="L356" s="136"/>
      <c r="M356" s="140"/>
      <c r="T356" s="141"/>
      <c r="AT356" s="138" t="s">
        <v>147</v>
      </c>
      <c r="AU356" s="138" t="s">
        <v>79</v>
      </c>
      <c r="AV356" s="12" t="s">
        <v>75</v>
      </c>
      <c r="AW356" s="12" t="s">
        <v>27</v>
      </c>
      <c r="AX356" s="12" t="s">
        <v>70</v>
      </c>
      <c r="AY356" s="138" t="s">
        <v>138</v>
      </c>
    </row>
    <row r="357" spans="2:65" s="13" customFormat="1">
      <c r="B357" s="142"/>
      <c r="D357" s="137" t="s">
        <v>147</v>
      </c>
      <c r="E357" s="143" t="s">
        <v>1</v>
      </c>
      <c r="F357" s="144" t="s">
        <v>452</v>
      </c>
      <c r="H357" s="145">
        <v>63.24</v>
      </c>
      <c r="L357" s="142"/>
      <c r="M357" s="146"/>
      <c r="T357" s="147"/>
      <c r="AT357" s="143" t="s">
        <v>147</v>
      </c>
      <c r="AU357" s="143" t="s">
        <v>79</v>
      </c>
      <c r="AV357" s="13" t="s">
        <v>79</v>
      </c>
      <c r="AW357" s="13" t="s">
        <v>27</v>
      </c>
      <c r="AX357" s="13" t="s">
        <v>70</v>
      </c>
      <c r="AY357" s="143" t="s">
        <v>138</v>
      </c>
    </row>
    <row r="358" spans="2:65" s="1" customFormat="1" ht="24" customHeight="1">
      <c r="B358" s="123"/>
      <c r="C358" s="148" t="s">
        <v>453</v>
      </c>
      <c r="D358" s="148" t="s">
        <v>209</v>
      </c>
      <c r="E358" s="149" t="s">
        <v>454</v>
      </c>
      <c r="F358" s="150" t="s">
        <v>455</v>
      </c>
      <c r="G358" s="151" t="s">
        <v>143</v>
      </c>
      <c r="H358" s="152">
        <v>72.725999999999999</v>
      </c>
      <c r="I358" s="153"/>
      <c r="J358" s="153">
        <f>ROUND(I358*H358,2)</f>
        <v>0</v>
      </c>
      <c r="K358" s="150" t="s">
        <v>1</v>
      </c>
      <c r="L358" s="154"/>
      <c r="M358" s="155" t="s">
        <v>1</v>
      </c>
      <c r="N358" s="156" t="s">
        <v>35</v>
      </c>
      <c r="O358" s="132">
        <v>0</v>
      </c>
      <c r="P358" s="132">
        <f>O358*H358</f>
        <v>0</v>
      </c>
      <c r="Q358" s="132">
        <v>1.4E-3</v>
      </c>
      <c r="R358" s="132">
        <f>Q358*H358</f>
        <v>0.1018164</v>
      </c>
      <c r="S358" s="132">
        <v>0</v>
      </c>
      <c r="T358" s="133">
        <f>S358*H358</f>
        <v>0</v>
      </c>
      <c r="AR358" s="134" t="s">
        <v>183</v>
      </c>
      <c r="AT358" s="134" t="s">
        <v>209</v>
      </c>
      <c r="AU358" s="134" t="s">
        <v>79</v>
      </c>
      <c r="AY358" s="15" t="s">
        <v>138</v>
      </c>
      <c r="BE358" s="135">
        <f>IF(N358="základní",J358,0)</f>
        <v>0</v>
      </c>
      <c r="BF358" s="135">
        <f>IF(N358="snížená",J358,0)</f>
        <v>0</v>
      </c>
      <c r="BG358" s="135">
        <f>IF(N358="zákl. přenesená",J358,0)</f>
        <v>0</v>
      </c>
      <c r="BH358" s="135">
        <f>IF(N358="sníž. přenesená",J358,0)</f>
        <v>0</v>
      </c>
      <c r="BI358" s="135">
        <f>IF(N358="nulová",J358,0)</f>
        <v>0</v>
      </c>
      <c r="BJ358" s="15" t="s">
        <v>75</v>
      </c>
      <c r="BK358" s="135">
        <f>ROUND(I358*H358,2)</f>
        <v>0</v>
      </c>
      <c r="BL358" s="15" t="s">
        <v>145</v>
      </c>
      <c r="BM358" s="134" t="s">
        <v>456</v>
      </c>
    </row>
    <row r="359" spans="2:65" s="13" customFormat="1">
      <c r="B359" s="142"/>
      <c r="D359" s="137" t="s">
        <v>147</v>
      </c>
      <c r="F359" s="144" t="s">
        <v>457</v>
      </c>
      <c r="H359" s="145">
        <v>72.725999999999999</v>
      </c>
      <c r="L359" s="142"/>
      <c r="M359" s="146"/>
      <c r="T359" s="147"/>
      <c r="AT359" s="143" t="s">
        <v>147</v>
      </c>
      <c r="AU359" s="143" t="s">
        <v>79</v>
      </c>
      <c r="AV359" s="13" t="s">
        <v>79</v>
      </c>
      <c r="AW359" s="13" t="s">
        <v>3</v>
      </c>
      <c r="AX359" s="13" t="s">
        <v>75</v>
      </c>
      <c r="AY359" s="143" t="s">
        <v>138</v>
      </c>
    </row>
    <row r="360" spans="2:65" s="1" customFormat="1" ht="24" customHeight="1">
      <c r="B360" s="123"/>
      <c r="C360" s="124" t="s">
        <v>458</v>
      </c>
      <c r="D360" s="124" t="s">
        <v>140</v>
      </c>
      <c r="E360" s="125" t="s">
        <v>459</v>
      </c>
      <c r="F360" s="126" t="s">
        <v>460</v>
      </c>
      <c r="G360" s="127" t="s">
        <v>143</v>
      </c>
      <c r="H360" s="128">
        <v>53.04</v>
      </c>
      <c r="I360" s="129"/>
      <c r="J360" s="129">
        <f>ROUND(I360*H360,2)</f>
        <v>0</v>
      </c>
      <c r="K360" s="126" t="s">
        <v>144</v>
      </c>
      <c r="L360" s="27"/>
      <c r="M360" s="130" t="s">
        <v>1</v>
      </c>
      <c r="N360" s="131" t="s">
        <v>35</v>
      </c>
      <c r="O360" s="132">
        <v>1.02</v>
      </c>
      <c r="P360" s="132">
        <f>O360*H360</f>
        <v>54.1008</v>
      </c>
      <c r="Q360" s="132">
        <v>8.2500000000000004E-3</v>
      </c>
      <c r="R360" s="132">
        <f>Q360*H360</f>
        <v>0.43758000000000002</v>
      </c>
      <c r="S360" s="132">
        <v>0</v>
      </c>
      <c r="T360" s="133">
        <f>S360*H360</f>
        <v>0</v>
      </c>
      <c r="AR360" s="134" t="s">
        <v>145</v>
      </c>
      <c r="AT360" s="134" t="s">
        <v>140</v>
      </c>
      <c r="AU360" s="134" t="s">
        <v>79</v>
      </c>
      <c r="AY360" s="15" t="s">
        <v>138</v>
      </c>
      <c r="BE360" s="135">
        <f>IF(N360="základní",J360,0)</f>
        <v>0</v>
      </c>
      <c r="BF360" s="135">
        <f>IF(N360="snížená",J360,0)</f>
        <v>0</v>
      </c>
      <c r="BG360" s="135">
        <f>IF(N360="zákl. přenesená",J360,0)</f>
        <v>0</v>
      </c>
      <c r="BH360" s="135">
        <f>IF(N360="sníž. přenesená",J360,0)</f>
        <v>0</v>
      </c>
      <c r="BI360" s="135">
        <f>IF(N360="nulová",J360,0)</f>
        <v>0</v>
      </c>
      <c r="BJ360" s="15" t="s">
        <v>75</v>
      </c>
      <c r="BK360" s="135">
        <f>ROUND(I360*H360,2)</f>
        <v>0</v>
      </c>
      <c r="BL360" s="15" t="s">
        <v>145</v>
      </c>
      <c r="BM360" s="134" t="s">
        <v>461</v>
      </c>
    </row>
    <row r="361" spans="2:65" s="12" customFormat="1">
      <c r="B361" s="136"/>
      <c r="D361" s="137" t="s">
        <v>147</v>
      </c>
      <c r="E361" s="138" t="s">
        <v>1</v>
      </c>
      <c r="F361" s="139" t="s">
        <v>385</v>
      </c>
      <c r="H361" s="138" t="s">
        <v>1</v>
      </c>
      <c r="L361" s="136"/>
      <c r="M361" s="140"/>
      <c r="T361" s="141"/>
      <c r="AT361" s="138" t="s">
        <v>147</v>
      </c>
      <c r="AU361" s="138" t="s">
        <v>79</v>
      </c>
      <c r="AV361" s="12" t="s">
        <v>75</v>
      </c>
      <c r="AW361" s="12" t="s">
        <v>27</v>
      </c>
      <c r="AX361" s="12" t="s">
        <v>70</v>
      </c>
      <c r="AY361" s="138" t="s">
        <v>138</v>
      </c>
    </row>
    <row r="362" spans="2:65" s="12" customFormat="1">
      <c r="B362" s="136"/>
      <c r="D362" s="137" t="s">
        <v>147</v>
      </c>
      <c r="E362" s="138" t="s">
        <v>1</v>
      </c>
      <c r="F362" s="139" t="s">
        <v>462</v>
      </c>
      <c r="H362" s="138" t="s">
        <v>1</v>
      </c>
      <c r="L362" s="136"/>
      <c r="M362" s="140"/>
      <c r="T362" s="141"/>
      <c r="AT362" s="138" t="s">
        <v>147</v>
      </c>
      <c r="AU362" s="138" t="s">
        <v>79</v>
      </c>
      <c r="AV362" s="12" t="s">
        <v>75</v>
      </c>
      <c r="AW362" s="12" t="s">
        <v>27</v>
      </c>
      <c r="AX362" s="12" t="s">
        <v>70</v>
      </c>
      <c r="AY362" s="138" t="s">
        <v>138</v>
      </c>
    </row>
    <row r="363" spans="2:65" s="13" customFormat="1">
      <c r="B363" s="142"/>
      <c r="D363" s="137" t="s">
        <v>147</v>
      </c>
      <c r="E363" s="143" t="s">
        <v>1</v>
      </c>
      <c r="F363" s="144" t="s">
        <v>463</v>
      </c>
      <c r="H363" s="145">
        <v>7.8</v>
      </c>
      <c r="L363" s="142"/>
      <c r="M363" s="146"/>
      <c r="T363" s="147"/>
      <c r="AT363" s="143" t="s">
        <v>147</v>
      </c>
      <c r="AU363" s="143" t="s">
        <v>79</v>
      </c>
      <c r="AV363" s="13" t="s">
        <v>79</v>
      </c>
      <c r="AW363" s="13" t="s">
        <v>27</v>
      </c>
      <c r="AX363" s="13" t="s">
        <v>70</v>
      </c>
      <c r="AY363" s="143" t="s">
        <v>138</v>
      </c>
    </row>
    <row r="364" spans="2:65" s="13" customFormat="1">
      <c r="B364" s="142"/>
      <c r="D364" s="137" t="s">
        <v>147</v>
      </c>
      <c r="E364" s="143" t="s">
        <v>1</v>
      </c>
      <c r="F364" s="144" t="s">
        <v>464</v>
      </c>
      <c r="H364" s="145">
        <v>10.14</v>
      </c>
      <c r="L364" s="142"/>
      <c r="M364" s="146"/>
      <c r="T364" s="147"/>
      <c r="AT364" s="143" t="s">
        <v>147</v>
      </c>
      <c r="AU364" s="143" t="s">
        <v>79</v>
      </c>
      <c r="AV364" s="13" t="s">
        <v>79</v>
      </c>
      <c r="AW364" s="13" t="s">
        <v>27</v>
      </c>
      <c r="AX364" s="13" t="s">
        <v>70</v>
      </c>
      <c r="AY364" s="143" t="s">
        <v>138</v>
      </c>
    </row>
    <row r="365" spans="2:65" s="13" customFormat="1">
      <c r="B365" s="142"/>
      <c r="D365" s="137" t="s">
        <v>147</v>
      </c>
      <c r="E365" s="143" t="s">
        <v>1</v>
      </c>
      <c r="F365" s="144" t="s">
        <v>465</v>
      </c>
      <c r="H365" s="145">
        <v>13.5</v>
      </c>
      <c r="L365" s="142"/>
      <c r="M365" s="146"/>
      <c r="T365" s="147"/>
      <c r="AT365" s="143" t="s">
        <v>147</v>
      </c>
      <c r="AU365" s="143" t="s">
        <v>79</v>
      </c>
      <c r="AV365" s="13" t="s">
        <v>79</v>
      </c>
      <c r="AW365" s="13" t="s">
        <v>27</v>
      </c>
      <c r="AX365" s="13" t="s">
        <v>70</v>
      </c>
      <c r="AY365" s="143" t="s">
        <v>138</v>
      </c>
    </row>
    <row r="366" spans="2:65" s="13" customFormat="1">
      <c r="B366" s="142"/>
      <c r="D366" s="137" t="s">
        <v>147</v>
      </c>
      <c r="E366" s="143" t="s">
        <v>1</v>
      </c>
      <c r="F366" s="144" t="s">
        <v>466</v>
      </c>
      <c r="H366" s="145">
        <v>21.6</v>
      </c>
      <c r="L366" s="142"/>
      <c r="M366" s="146"/>
      <c r="T366" s="147"/>
      <c r="AT366" s="143" t="s">
        <v>147</v>
      </c>
      <c r="AU366" s="143" t="s">
        <v>79</v>
      </c>
      <c r="AV366" s="13" t="s">
        <v>79</v>
      </c>
      <c r="AW366" s="13" t="s">
        <v>27</v>
      </c>
      <c r="AX366" s="13" t="s">
        <v>70</v>
      </c>
      <c r="AY366" s="143" t="s">
        <v>138</v>
      </c>
    </row>
    <row r="367" spans="2:65" s="1" customFormat="1" ht="24" customHeight="1">
      <c r="B367" s="123"/>
      <c r="C367" s="148" t="s">
        <v>467</v>
      </c>
      <c r="D367" s="148" t="s">
        <v>209</v>
      </c>
      <c r="E367" s="149" t="s">
        <v>468</v>
      </c>
      <c r="F367" s="150" t="s">
        <v>469</v>
      </c>
      <c r="G367" s="151" t="s">
        <v>143</v>
      </c>
      <c r="H367" s="152">
        <v>56.753</v>
      </c>
      <c r="I367" s="153"/>
      <c r="J367" s="153">
        <f>ROUND(I367*H367,2)</f>
        <v>0</v>
      </c>
      <c r="K367" s="150" t="s">
        <v>164</v>
      </c>
      <c r="L367" s="154"/>
      <c r="M367" s="155" t="s">
        <v>1</v>
      </c>
      <c r="N367" s="156" t="s">
        <v>35</v>
      </c>
      <c r="O367" s="132">
        <v>0</v>
      </c>
      <c r="P367" s="132">
        <f>O367*H367</f>
        <v>0</v>
      </c>
      <c r="Q367" s="132">
        <v>8.9999999999999998E-4</v>
      </c>
      <c r="R367" s="132">
        <f>Q367*H367</f>
        <v>5.1077699999999997E-2</v>
      </c>
      <c r="S367" s="132">
        <v>0</v>
      </c>
      <c r="T367" s="133">
        <f>S367*H367</f>
        <v>0</v>
      </c>
      <c r="AR367" s="134" t="s">
        <v>183</v>
      </c>
      <c r="AT367" s="134" t="s">
        <v>209</v>
      </c>
      <c r="AU367" s="134" t="s">
        <v>79</v>
      </c>
      <c r="AY367" s="15" t="s">
        <v>138</v>
      </c>
      <c r="BE367" s="135">
        <f>IF(N367="základní",J367,0)</f>
        <v>0</v>
      </c>
      <c r="BF367" s="135">
        <f>IF(N367="snížená",J367,0)</f>
        <v>0</v>
      </c>
      <c r="BG367" s="135">
        <f>IF(N367="zákl. přenesená",J367,0)</f>
        <v>0</v>
      </c>
      <c r="BH367" s="135">
        <f>IF(N367="sníž. přenesená",J367,0)</f>
        <v>0</v>
      </c>
      <c r="BI367" s="135">
        <f>IF(N367="nulová",J367,0)</f>
        <v>0</v>
      </c>
      <c r="BJ367" s="15" t="s">
        <v>75</v>
      </c>
      <c r="BK367" s="135">
        <f>ROUND(I367*H367,2)</f>
        <v>0</v>
      </c>
      <c r="BL367" s="15" t="s">
        <v>145</v>
      </c>
      <c r="BM367" s="134" t="s">
        <v>470</v>
      </c>
    </row>
    <row r="368" spans="2:65" s="13" customFormat="1">
      <c r="B368" s="142"/>
      <c r="D368" s="137" t="s">
        <v>147</v>
      </c>
      <c r="F368" s="144" t="s">
        <v>471</v>
      </c>
      <c r="H368" s="145">
        <v>56.753</v>
      </c>
      <c r="L368" s="142"/>
      <c r="M368" s="146"/>
      <c r="T368" s="147"/>
      <c r="AT368" s="143" t="s">
        <v>147</v>
      </c>
      <c r="AU368" s="143" t="s">
        <v>79</v>
      </c>
      <c r="AV368" s="13" t="s">
        <v>79</v>
      </c>
      <c r="AW368" s="13" t="s">
        <v>3</v>
      </c>
      <c r="AX368" s="13" t="s">
        <v>75</v>
      </c>
      <c r="AY368" s="143" t="s">
        <v>138</v>
      </c>
    </row>
    <row r="369" spans="2:65" s="1" customFormat="1" ht="24" customHeight="1">
      <c r="B369" s="123"/>
      <c r="C369" s="124" t="s">
        <v>472</v>
      </c>
      <c r="D369" s="124" t="s">
        <v>140</v>
      </c>
      <c r="E369" s="125" t="s">
        <v>473</v>
      </c>
      <c r="F369" s="126" t="s">
        <v>474</v>
      </c>
      <c r="G369" s="127" t="s">
        <v>143</v>
      </c>
      <c r="H369" s="128">
        <v>164.84899999999999</v>
      </c>
      <c r="I369" s="129"/>
      <c r="J369" s="129">
        <f>ROUND(I369*H369,2)</f>
        <v>0</v>
      </c>
      <c r="K369" s="126" t="s">
        <v>144</v>
      </c>
      <c r="L369" s="27"/>
      <c r="M369" s="130" t="s">
        <v>1</v>
      </c>
      <c r="N369" s="131" t="s">
        <v>35</v>
      </c>
      <c r="O369" s="132">
        <v>1.04</v>
      </c>
      <c r="P369" s="132">
        <f>O369*H369</f>
        <v>171.44296</v>
      </c>
      <c r="Q369" s="132">
        <v>8.3199999999999993E-3</v>
      </c>
      <c r="R369" s="132">
        <f>Q369*H369</f>
        <v>1.3715436799999998</v>
      </c>
      <c r="S369" s="132">
        <v>0</v>
      </c>
      <c r="T369" s="133">
        <f>S369*H369</f>
        <v>0</v>
      </c>
      <c r="AR369" s="134" t="s">
        <v>145</v>
      </c>
      <c r="AT369" s="134" t="s">
        <v>140</v>
      </c>
      <c r="AU369" s="134" t="s">
        <v>79</v>
      </c>
      <c r="AY369" s="15" t="s">
        <v>138</v>
      </c>
      <c r="BE369" s="135">
        <f>IF(N369="základní",J369,0)</f>
        <v>0</v>
      </c>
      <c r="BF369" s="135">
        <f>IF(N369="snížená",J369,0)</f>
        <v>0</v>
      </c>
      <c r="BG369" s="135">
        <f>IF(N369="zákl. přenesená",J369,0)</f>
        <v>0</v>
      </c>
      <c r="BH369" s="135">
        <f>IF(N369="sníž. přenesená",J369,0)</f>
        <v>0</v>
      </c>
      <c r="BI369" s="135">
        <f>IF(N369="nulová",J369,0)</f>
        <v>0</v>
      </c>
      <c r="BJ369" s="15" t="s">
        <v>75</v>
      </c>
      <c r="BK369" s="135">
        <f>ROUND(I369*H369,2)</f>
        <v>0</v>
      </c>
      <c r="BL369" s="15" t="s">
        <v>145</v>
      </c>
      <c r="BM369" s="134" t="s">
        <v>475</v>
      </c>
    </row>
    <row r="370" spans="2:65" s="12" customFormat="1">
      <c r="B370" s="136"/>
      <c r="D370" s="137" t="s">
        <v>147</v>
      </c>
      <c r="E370" s="138" t="s">
        <v>1</v>
      </c>
      <c r="F370" s="139" t="s">
        <v>476</v>
      </c>
      <c r="H370" s="138" t="s">
        <v>1</v>
      </c>
      <c r="L370" s="136"/>
      <c r="M370" s="140"/>
      <c r="T370" s="141"/>
      <c r="AT370" s="138" t="s">
        <v>147</v>
      </c>
      <c r="AU370" s="138" t="s">
        <v>79</v>
      </c>
      <c r="AV370" s="12" t="s">
        <v>75</v>
      </c>
      <c r="AW370" s="12" t="s">
        <v>27</v>
      </c>
      <c r="AX370" s="12" t="s">
        <v>70</v>
      </c>
      <c r="AY370" s="138" t="s">
        <v>138</v>
      </c>
    </row>
    <row r="371" spans="2:65" s="13" customFormat="1">
      <c r="B371" s="142"/>
      <c r="D371" s="137" t="s">
        <v>147</v>
      </c>
      <c r="E371" s="143" t="s">
        <v>1</v>
      </c>
      <c r="F371" s="144" t="s">
        <v>477</v>
      </c>
      <c r="H371" s="145">
        <v>26.19</v>
      </c>
      <c r="L371" s="142"/>
      <c r="M371" s="146"/>
      <c r="T371" s="147"/>
      <c r="AT371" s="143" t="s">
        <v>147</v>
      </c>
      <c r="AU371" s="143" t="s">
        <v>79</v>
      </c>
      <c r="AV371" s="13" t="s">
        <v>79</v>
      </c>
      <c r="AW371" s="13" t="s">
        <v>27</v>
      </c>
      <c r="AX371" s="13" t="s">
        <v>70</v>
      </c>
      <c r="AY371" s="143" t="s">
        <v>138</v>
      </c>
    </row>
    <row r="372" spans="2:65" s="13" customFormat="1" ht="20.399999999999999">
      <c r="B372" s="142"/>
      <c r="D372" s="137" t="s">
        <v>147</v>
      </c>
      <c r="E372" s="143" t="s">
        <v>1</v>
      </c>
      <c r="F372" s="144" t="s">
        <v>478</v>
      </c>
      <c r="H372" s="145">
        <v>46.83</v>
      </c>
      <c r="L372" s="142"/>
      <c r="M372" s="146"/>
      <c r="T372" s="147"/>
      <c r="AT372" s="143" t="s">
        <v>147</v>
      </c>
      <c r="AU372" s="143" t="s">
        <v>79</v>
      </c>
      <c r="AV372" s="13" t="s">
        <v>79</v>
      </c>
      <c r="AW372" s="13" t="s">
        <v>27</v>
      </c>
      <c r="AX372" s="13" t="s">
        <v>70</v>
      </c>
      <c r="AY372" s="143" t="s">
        <v>138</v>
      </c>
    </row>
    <row r="373" spans="2:65" s="13" customFormat="1">
      <c r="B373" s="142"/>
      <c r="D373" s="137" t="s">
        <v>147</v>
      </c>
      <c r="E373" s="143" t="s">
        <v>1</v>
      </c>
      <c r="F373" s="144" t="s">
        <v>479</v>
      </c>
      <c r="H373" s="145">
        <v>29.9</v>
      </c>
      <c r="L373" s="142"/>
      <c r="M373" s="146"/>
      <c r="T373" s="147"/>
      <c r="AT373" s="143" t="s">
        <v>147</v>
      </c>
      <c r="AU373" s="143" t="s">
        <v>79</v>
      </c>
      <c r="AV373" s="13" t="s">
        <v>79</v>
      </c>
      <c r="AW373" s="13" t="s">
        <v>27</v>
      </c>
      <c r="AX373" s="13" t="s">
        <v>70</v>
      </c>
      <c r="AY373" s="143" t="s">
        <v>138</v>
      </c>
    </row>
    <row r="374" spans="2:65" s="13" customFormat="1" ht="20.399999999999999">
      <c r="B374" s="142"/>
      <c r="D374" s="137" t="s">
        <v>147</v>
      </c>
      <c r="E374" s="143" t="s">
        <v>1</v>
      </c>
      <c r="F374" s="144" t="s">
        <v>480</v>
      </c>
      <c r="H374" s="145">
        <v>67.09</v>
      </c>
      <c r="L374" s="142"/>
      <c r="M374" s="146"/>
      <c r="T374" s="147"/>
      <c r="AT374" s="143" t="s">
        <v>147</v>
      </c>
      <c r="AU374" s="143" t="s">
        <v>79</v>
      </c>
      <c r="AV374" s="13" t="s">
        <v>79</v>
      </c>
      <c r="AW374" s="13" t="s">
        <v>27</v>
      </c>
      <c r="AX374" s="13" t="s">
        <v>70</v>
      </c>
      <c r="AY374" s="143" t="s">
        <v>138</v>
      </c>
    </row>
    <row r="375" spans="2:65" s="12" customFormat="1">
      <c r="B375" s="136"/>
      <c r="D375" s="137" t="s">
        <v>147</v>
      </c>
      <c r="E375" s="138" t="s">
        <v>1</v>
      </c>
      <c r="F375" s="139" t="s">
        <v>481</v>
      </c>
      <c r="H375" s="138" t="s">
        <v>1</v>
      </c>
      <c r="L375" s="136"/>
      <c r="M375" s="140"/>
      <c r="T375" s="141"/>
      <c r="AT375" s="138" t="s">
        <v>147</v>
      </c>
      <c r="AU375" s="138" t="s">
        <v>79</v>
      </c>
      <c r="AV375" s="12" t="s">
        <v>75</v>
      </c>
      <c r="AW375" s="12" t="s">
        <v>27</v>
      </c>
      <c r="AX375" s="12" t="s">
        <v>70</v>
      </c>
      <c r="AY375" s="138" t="s">
        <v>138</v>
      </c>
    </row>
    <row r="376" spans="2:65" s="13" customFormat="1">
      <c r="B376" s="142"/>
      <c r="D376" s="137" t="s">
        <v>147</v>
      </c>
      <c r="E376" s="143" t="s">
        <v>1</v>
      </c>
      <c r="F376" s="144" t="s">
        <v>482</v>
      </c>
      <c r="H376" s="145">
        <v>-0.66100000000000003</v>
      </c>
      <c r="L376" s="142"/>
      <c r="M376" s="146"/>
      <c r="T376" s="147"/>
      <c r="AT376" s="143" t="s">
        <v>147</v>
      </c>
      <c r="AU376" s="143" t="s">
        <v>79</v>
      </c>
      <c r="AV376" s="13" t="s">
        <v>79</v>
      </c>
      <c r="AW376" s="13" t="s">
        <v>27</v>
      </c>
      <c r="AX376" s="13" t="s">
        <v>70</v>
      </c>
      <c r="AY376" s="143" t="s">
        <v>138</v>
      </c>
    </row>
    <row r="377" spans="2:65" s="13" customFormat="1">
      <c r="B377" s="142"/>
      <c r="D377" s="137" t="s">
        <v>147</v>
      </c>
      <c r="E377" s="143" t="s">
        <v>1</v>
      </c>
      <c r="F377" s="144" t="s">
        <v>483</v>
      </c>
      <c r="H377" s="145">
        <v>-2.4119999999999999</v>
      </c>
      <c r="L377" s="142"/>
      <c r="M377" s="146"/>
      <c r="T377" s="147"/>
      <c r="AT377" s="143" t="s">
        <v>147</v>
      </c>
      <c r="AU377" s="143" t="s">
        <v>79</v>
      </c>
      <c r="AV377" s="13" t="s">
        <v>79</v>
      </c>
      <c r="AW377" s="13" t="s">
        <v>27</v>
      </c>
      <c r="AX377" s="13" t="s">
        <v>70</v>
      </c>
      <c r="AY377" s="143" t="s">
        <v>138</v>
      </c>
    </row>
    <row r="378" spans="2:65" s="13" customFormat="1">
      <c r="B378" s="142"/>
      <c r="D378" s="137" t="s">
        <v>147</v>
      </c>
      <c r="E378" s="143" t="s">
        <v>1</v>
      </c>
      <c r="F378" s="144" t="s">
        <v>484</v>
      </c>
      <c r="H378" s="145">
        <v>-2.0880000000000001</v>
      </c>
      <c r="L378" s="142"/>
      <c r="M378" s="146"/>
      <c r="T378" s="147"/>
      <c r="AT378" s="143" t="s">
        <v>147</v>
      </c>
      <c r="AU378" s="143" t="s">
        <v>79</v>
      </c>
      <c r="AV378" s="13" t="s">
        <v>79</v>
      </c>
      <c r="AW378" s="13" t="s">
        <v>27</v>
      </c>
      <c r="AX378" s="13" t="s">
        <v>70</v>
      </c>
      <c r="AY378" s="143" t="s">
        <v>138</v>
      </c>
    </row>
    <row r="379" spans="2:65" s="1" customFormat="1" ht="24" customHeight="1">
      <c r="B379" s="123"/>
      <c r="C379" s="148" t="s">
        <v>485</v>
      </c>
      <c r="D379" s="148" t="s">
        <v>209</v>
      </c>
      <c r="E379" s="149" t="s">
        <v>486</v>
      </c>
      <c r="F379" s="150" t="s">
        <v>487</v>
      </c>
      <c r="G379" s="151" t="s">
        <v>143</v>
      </c>
      <c r="H379" s="152">
        <v>176.38800000000001</v>
      </c>
      <c r="I379" s="153"/>
      <c r="J379" s="153">
        <f>ROUND(I379*H379,2)</f>
        <v>0</v>
      </c>
      <c r="K379" s="150" t="s">
        <v>144</v>
      </c>
      <c r="L379" s="154"/>
      <c r="M379" s="155" t="s">
        <v>1</v>
      </c>
      <c r="N379" s="156" t="s">
        <v>35</v>
      </c>
      <c r="O379" s="132">
        <v>0</v>
      </c>
      <c r="P379" s="132">
        <f>O379*H379</f>
        <v>0</v>
      </c>
      <c r="Q379" s="132">
        <v>3.5000000000000001E-3</v>
      </c>
      <c r="R379" s="132">
        <f>Q379*H379</f>
        <v>0.61735800000000007</v>
      </c>
      <c r="S379" s="132">
        <v>0</v>
      </c>
      <c r="T379" s="133">
        <f>S379*H379</f>
        <v>0</v>
      </c>
      <c r="AR379" s="134" t="s">
        <v>183</v>
      </c>
      <c r="AT379" s="134" t="s">
        <v>209</v>
      </c>
      <c r="AU379" s="134" t="s">
        <v>79</v>
      </c>
      <c r="AY379" s="15" t="s">
        <v>138</v>
      </c>
      <c r="BE379" s="135">
        <f>IF(N379="základní",J379,0)</f>
        <v>0</v>
      </c>
      <c r="BF379" s="135">
        <f>IF(N379="snížená",J379,0)</f>
        <v>0</v>
      </c>
      <c r="BG379" s="135">
        <f>IF(N379="zákl. přenesená",J379,0)</f>
        <v>0</v>
      </c>
      <c r="BH379" s="135">
        <f>IF(N379="sníž. přenesená",J379,0)</f>
        <v>0</v>
      </c>
      <c r="BI379" s="135">
        <f>IF(N379="nulová",J379,0)</f>
        <v>0</v>
      </c>
      <c r="BJ379" s="15" t="s">
        <v>75</v>
      </c>
      <c r="BK379" s="135">
        <f>ROUND(I379*H379,2)</f>
        <v>0</v>
      </c>
      <c r="BL379" s="15" t="s">
        <v>145</v>
      </c>
      <c r="BM379" s="134" t="s">
        <v>488</v>
      </c>
    </row>
    <row r="380" spans="2:65" s="13" customFormat="1">
      <c r="B380" s="142"/>
      <c r="D380" s="137" t="s">
        <v>147</v>
      </c>
      <c r="F380" s="144" t="s">
        <v>489</v>
      </c>
      <c r="H380" s="145">
        <v>176.38800000000001</v>
      </c>
      <c r="L380" s="142"/>
      <c r="M380" s="146"/>
      <c r="T380" s="147"/>
      <c r="AT380" s="143" t="s">
        <v>147</v>
      </c>
      <c r="AU380" s="143" t="s">
        <v>79</v>
      </c>
      <c r="AV380" s="13" t="s">
        <v>79</v>
      </c>
      <c r="AW380" s="13" t="s">
        <v>3</v>
      </c>
      <c r="AX380" s="13" t="s">
        <v>75</v>
      </c>
      <c r="AY380" s="143" t="s">
        <v>138</v>
      </c>
    </row>
    <row r="381" spans="2:65" s="1" customFormat="1" ht="24" customHeight="1">
      <c r="B381" s="123"/>
      <c r="C381" s="124" t="s">
        <v>490</v>
      </c>
      <c r="D381" s="124" t="s">
        <v>140</v>
      </c>
      <c r="E381" s="125" t="s">
        <v>491</v>
      </c>
      <c r="F381" s="126" t="s">
        <v>492</v>
      </c>
      <c r="G381" s="127" t="s">
        <v>143</v>
      </c>
      <c r="H381" s="128">
        <v>82.998000000000005</v>
      </c>
      <c r="I381" s="129"/>
      <c r="J381" s="129">
        <f>ROUND(I381*H381,2)</f>
        <v>0</v>
      </c>
      <c r="K381" s="126" t="s">
        <v>144</v>
      </c>
      <c r="L381" s="27"/>
      <c r="M381" s="130" t="s">
        <v>1</v>
      </c>
      <c r="N381" s="131" t="s">
        <v>35</v>
      </c>
      <c r="O381" s="132">
        <v>1.06</v>
      </c>
      <c r="P381" s="132">
        <f>O381*H381</f>
        <v>87.977880000000013</v>
      </c>
      <c r="Q381" s="132">
        <v>8.5000000000000006E-3</v>
      </c>
      <c r="R381" s="132">
        <f>Q381*H381</f>
        <v>0.70548300000000008</v>
      </c>
      <c r="S381" s="132">
        <v>0</v>
      </c>
      <c r="T381" s="133">
        <f>S381*H381</f>
        <v>0</v>
      </c>
      <c r="AR381" s="134" t="s">
        <v>145</v>
      </c>
      <c r="AT381" s="134" t="s">
        <v>140</v>
      </c>
      <c r="AU381" s="134" t="s">
        <v>79</v>
      </c>
      <c r="AY381" s="15" t="s">
        <v>138</v>
      </c>
      <c r="BE381" s="135">
        <f>IF(N381="základní",J381,0)</f>
        <v>0</v>
      </c>
      <c r="BF381" s="135">
        <f>IF(N381="snížená",J381,0)</f>
        <v>0</v>
      </c>
      <c r="BG381" s="135">
        <f>IF(N381="zákl. přenesená",J381,0)</f>
        <v>0</v>
      </c>
      <c r="BH381" s="135">
        <f>IF(N381="sníž. přenesená",J381,0)</f>
        <v>0</v>
      </c>
      <c r="BI381" s="135">
        <f>IF(N381="nulová",J381,0)</f>
        <v>0</v>
      </c>
      <c r="BJ381" s="15" t="s">
        <v>75</v>
      </c>
      <c r="BK381" s="135">
        <f>ROUND(I381*H381,2)</f>
        <v>0</v>
      </c>
      <c r="BL381" s="15" t="s">
        <v>145</v>
      </c>
      <c r="BM381" s="134" t="s">
        <v>493</v>
      </c>
    </row>
    <row r="382" spans="2:65" s="12" customFormat="1">
      <c r="B382" s="136"/>
      <c r="D382" s="137" t="s">
        <v>147</v>
      </c>
      <c r="E382" s="138" t="s">
        <v>1</v>
      </c>
      <c r="F382" s="139" t="s">
        <v>494</v>
      </c>
      <c r="H382" s="138" t="s">
        <v>1</v>
      </c>
      <c r="L382" s="136"/>
      <c r="M382" s="140"/>
      <c r="T382" s="141"/>
      <c r="AT382" s="138" t="s">
        <v>147</v>
      </c>
      <c r="AU382" s="138" t="s">
        <v>79</v>
      </c>
      <c r="AV382" s="12" t="s">
        <v>75</v>
      </c>
      <c r="AW382" s="12" t="s">
        <v>27</v>
      </c>
      <c r="AX382" s="12" t="s">
        <v>70</v>
      </c>
      <c r="AY382" s="138" t="s">
        <v>138</v>
      </c>
    </row>
    <row r="383" spans="2:65" s="13" customFormat="1" ht="20.399999999999999">
      <c r="B383" s="142"/>
      <c r="D383" s="137" t="s">
        <v>147</v>
      </c>
      <c r="E383" s="143" t="s">
        <v>1</v>
      </c>
      <c r="F383" s="144" t="s">
        <v>495</v>
      </c>
      <c r="H383" s="145">
        <v>82.998000000000005</v>
      </c>
      <c r="L383" s="142"/>
      <c r="M383" s="146"/>
      <c r="T383" s="147"/>
      <c r="AT383" s="143" t="s">
        <v>147</v>
      </c>
      <c r="AU383" s="143" t="s">
        <v>79</v>
      </c>
      <c r="AV383" s="13" t="s">
        <v>79</v>
      </c>
      <c r="AW383" s="13" t="s">
        <v>27</v>
      </c>
      <c r="AX383" s="13" t="s">
        <v>70</v>
      </c>
      <c r="AY383" s="143" t="s">
        <v>138</v>
      </c>
    </row>
    <row r="384" spans="2:65" s="1" customFormat="1" ht="24" customHeight="1">
      <c r="B384" s="123"/>
      <c r="C384" s="148" t="s">
        <v>496</v>
      </c>
      <c r="D384" s="148" t="s">
        <v>209</v>
      </c>
      <c r="E384" s="149" t="s">
        <v>497</v>
      </c>
      <c r="F384" s="150" t="s">
        <v>498</v>
      </c>
      <c r="G384" s="151" t="s">
        <v>143</v>
      </c>
      <c r="H384" s="152">
        <v>88.808000000000007</v>
      </c>
      <c r="I384" s="153"/>
      <c r="J384" s="153">
        <f>ROUND(I384*H384,2)</f>
        <v>0</v>
      </c>
      <c r="K384" s="150" t="s">
        <v>144</v>
      </c>
      <c r="L384" s="154"/>
      <c r="M384" s="155" t="s">
        <v>1</v>
      </c>
      <c r="N384" s="156" t="s">
        <v>35</v>
      </c>
      <c r="O384" s="132">
        <v>0</v>
      </c>
      <c r="P384" s="132">
        <f>O384*H384</f>
        <v>0</v>
      </c>
      <c r="Q384" s="132">
        <v>2.0999999999999999E-3</v>
      </c>
      <c r="R384" s="132">
        <f>Q384*H384</f>
        <v>0.18649679999999999</v>
      </c>
      <c r="S384" s="132">
        <v>0</v>
      </c>
      <c r="T384" s="133">
        <f>S384*H384</f>
        <v>0</v>
      </c>
      <c r="AR384" s="134" t="s">
        <v>183</v>
      </c>
      <c r="AT384" s="134" t="s">
        <v>209</v>
      </c>
      <c r="AU384" s="134" t="s">
        <v>79</v>
      </c>
      <c r="AY384" s="15" t="s">
        <v>138</v>
      </c>
      <c r="BE384" s="135">
        <f>IF(N384="základní",J384,0)</f>
        <v>0</v>
      </c>
      <c r="BF384" s="135">
        <f>IF(N384="snížená",J384,0)</f>
        <v>0</v>
      </c>
      <c r="BG384" s="135">
        <f>IF(N384="zákl. přenesená",J384,0)</f>
        <v>0</v>
      </c>
      <c r="BH384" s="135">
        <f>IF(N384="sníž. přenesená",J384,0)</f>
        <v>0</v>
      </c>
      <c r="BI384" s="135">
        <f>IF(N384="nulová",J384,0)</f>
        <v>0</v>
      </c>
      <c r="BJ384" s="15" t="s">
        <v>75</v>
      </c>
      <c r="BK384" s="135">
        <f>ROUND(I384*H384,2)</f>
        <v>0</v>
      </c>
      <c r="BL384" s="15" t="s">
        <v>145</v>
      </c>
      <c r="BM384" s="134" t="s">
        <v>499</v>
      </c>
    </row>
    <row r="385" spans="2:65" s="13" customFormat="1">
      <c r="B385" s="142"/>
      <c r="D385" s="137" t="s">
        <v>147</v>
      </c>
      <c r="F385" s="144" t="s">
        <v>500</v>
      </c>
      <c r="H385" s="145">
        <v>88.808000000000007</v>
      </c>
      <c r="L385" s="142"/>
      <c r="M385" s="146"/>
      <c r="T385" s="147"/>
      <c r="AT385" s="143" t="s">
        <v>147</v>
      </c>
      <c r="AU385" s="143" t="s">
        <v>79</v>
      </c>
      <c r="AV385" s="13" t="s">
        <v>79</v>
      </c>
      <c r="AW385" s="13" t="s">
        <v>3</v>
      </c>
      <c r="AX385" s="13" t="s">
        <v>75</v>
      </c>
      <c r="AY385" s="143" t="s">
        <v>138</v>
      </c>
    </row>
    <row r="386" spans="2:65" s="1" customFormat="1" ht="24" customHeight="1">
      <c r="B386" s="123"/>
      <c r="C386" s="124" t="s">
        <v>501</v>
      </c>
      <c r="D386" s="124" t="s">
        <v>140</v>
      </c>
      <c r="E386" s="125" t="s">
        <v>502</v>
      </c>
      <c r="F386" s="126" t="s">
        <v>503</v>
      </c>
      <c r="G386" s="127" t="s">
        <v>143</v>
      </c>
      <c r="H386" s="128">
        <v>635.65899999999999</v>
      </c>
      <c r="I386" s="129"/>
      <c r="J386" s="129">
        <f>ROUND(I386*H386,2)</f>
        <v>0</v>
      </c>
      <c r="K386" s="126" t="s">
        <v>144</v>
      </c>
      <c r="L386" s="27"/>
      <c r="M386" s="130" t="s">
        <v>1</v>
      </c>
      <c r="N386" s="131" t="s">
        <v>35</v>
      </c>
      <c r="O386" s="132">
        <v>1.08</v>
      </c>
      <c r="P386" s="132">
        <f>O386*H386</f>
        <v>686.51172000000008</v>
      </c>
      <c r="Q386" s="132">
        <v>8.5000000000000006E-3</v>
      </c>
      <c r="R386" s="132">
        <f>Q386*H386</f>
        <v>5.4031015</v>
      </c>
      <c r="S386" s="132">
        <v>0</v>
      </c>
      <c r="T386" s="133">
        <f>S386*H386</f>
        <v>0</v>
      </c>
      <c r="AR386" s="134" t="s">
        <v>145</v>
      </c>
      <c r="AT386" s="134" t="s">
        <v>140</v>
      </c>
      <c r="AU386" s="134" t="s">
        <v>79</v>
      </c>
      <c r="AY386" s="15" t="s">
        <v>138</v>
      </c>
      <c r="BE386" s="135">
        <f>IF(N386="základní",J386,0)</f>
        <v>0</v>
      </c>
      <c r="BF386" s="135">
        <f>IF(N386="snížená",J386,0)</f>
        <v>0</v>
      </c>
      <c r="BG386" s="135">
        <f>IF(N386="zákl. přenesená",J386,0)</f>
        <v>0</v>
      </c>
      <c r="BH386" s="135">
        <f>IF(N386="sníž. přenesená",J386,0)</f>
        <v>0</v>
      </c>
      <c r="BI386" s="135">
        <f>IF(N386="nulová",J386,0)</f>
        <v>0</v>
      </c>
      <c r="BJ386" s="15" t="s">
        <v>75</v>
      </c>
      <c r="BK386" s="135">
        <f>ROUND(I386*H386,2)</f>
        <v>0</v>
      </c>
      <c r="BL386" s="15" t="s">
        <v>145</v>
      </c>
      <c r="BM386" s="134" t="s">
        <v>504</v>
      </c>
    </row>
    <row r="387" spans="2:65" s="12" customFormat="1">
      <c r="B387" s="136"/>
      <c r="D387" s="137" t="s">
        <v>147</v>
      </c>
      <c r="E387" s="138" t="s">
        <v>1</v>
      </c>
      <c r="F387" s="139" t="s">
        <v>494</v>
      </c>
      <c r="H387" s="138" t="s">
        <v>1</v>
      </c>
      <c r="L387" s="136"/>
      <c r="M387" s="140"/>
      <c r="T387" s="141"/>
      <c r="AT387" s="138" t="s">
        <v>147</v>
      </c>
      <c r="AU387" s="138" t="s">
        <v>79</v>
      </c>
      <c r="AV387" s="12" t="s">
        <v>75</v>
      </c>
      <c r="AW387" s="12" t="s">
        <v>27</v>
      </c>
      <c r="AX387" s="12" t="s">
        <v>70</v>
      </c>
      <c r="AY387" s="138" t="s">
        <v>138</v>
      </c>
    </row>
    <row r="388" spans="2:65" s="13" customFormat="1" ht="20.399999999999999">
      <c r="B388" s="142"/>
      <c r="D388" s="137" t="s">
        <v>147</v>
      </c>
      <c r="E388" s="143" t="s">
        <v>1</v>
      </c>
      <c r="F388" s="144" t="s">
        <v>505</v>
      </c>
      <c r="H388" s="145">
        <v>26.510999999999999</v>
      </c>
      <c r="L388" s="142"/>
      <c r="M388" s="146"/>
      <c r="T388" s="147"/>
      <c r="AT388" s="143" t="s">
        <v>147</v>
      </c>
      <c r="AU388" s="143" t="s">
        <v>79</v>
      </c>
      <c r="AV388" s="13" t="s">
        <v>79</v>
      </c>
      <c r="AW388" s="13" t="s">
        <v>27</v>
      </c>
      <c r="AX388" s="13" t="s">
        <v>70</v>
      </c>
      <c r="AY388" s="143" t="s">
        <v>138</v>
      </c>
    </row>
    <row r="389" spans="2:65" s="12" customFormat="1">
      <c r="B389" s="136"/>
      <c r="D389" s="137" t="s">
        <v>147</v>
      </c>
      <c r="E389" s="138" t="s">
        <v>1</v>
      </c>
      <c r="F389" s="139" t="s">
        <v>506</v>
      </c>
      <c r="H389" s="138" t="s">
        <v>1</v>
      </c>
      <c r="L389" s="136"/>
      <c r="M389" s="140"/>
      <c r="T389" s="141"/>
      <c r="AT389" s="138" t="s">
        <v>147</v>
      </c>
      <c r="AU389" s="138" t="s">
        <v>79</v>
      </c>
      <c r="AV389" s="12" t="s">
        <v>75</v>
      </c>
      <c r="AW389" s="12" t="s">
        <v>27</v>
      </c>
      <c r="AX389" s="12" t="s">
        <v>70</v>
      </c>
      <c r="AY389" s="138" t="s">
        <v>138</v>
      </c>
    </row>
    <row r="390" spans="2:65" s="13" customFormat="1" ht="30.6">
      <c r="B390" s="142"/>
      <c r="D390" s="137" t="s">
        <v>147</v>
      </c>
      <c r="E390" s="143" t="s">
        <v>1</v>
      </c>
      <c r="F390" s="144" t="s">
        <v>507</v>
      </c>
      <c r="H390" s="145">
        <v>728.66</v>
      </c>
      <c r="L390" s="142"/>
      <c r="M390" s="146"/>
      <c r="T390" s="147"/>
      <c r="AT390" s="143" t="s">
        <v>147</v>
      </c>
      <c r="AU390" s="143" t="s">
        <v>79</v>
      </c>
      <c r="AV390" s="13" t="s">
        <v>79</v>
      </c>
      <c r="AW390" s="13" t="s">
        <v>27</v>
      </c>
      <c r="AX390" s="13" t="s">
        <v>70</v>
      </c>
      <c r="AY390" s="143" t="s">
        <v>138</v>
      </c>
    </row>
    <row r="391" spans="2:65" s="13" customFormat="1" ht="20.399999999999999">
      <c r="B391" s="142"/>
      <c r="D391" s="137" t="s">
        <v>147</v>
      </c>
      <c r="E391" s="143" t="s">
        <v>1</v>
      </c>
      <c r="F391" s="144" t="s">
        <v>508</v>
      </c>
      <c r="H391" s="145">
        <v>-19.47</v>
      </c>
      <c r="L391" s="142"/>
      <c r="M391" s="146"/>
      <c r="T391" s="147"/>
      <c r="AT391" s="143" t="s">
        <v>147</v>
      </c>
      <c r="AU391" s="143" t="s">
        <v>79</v>
      </c>
      <c r="AV391" s="13" t="s">
        <v>79</v>
      </c>
      <c r="AW391" s="13" t="s">
        <v>27</v>
      </c>
      <c r="AX391" s="13" t="s">
        <v>70</v>
      </c>
      <c r="AY391" s="143" t="s">
        <v>138</v>
      </c>
    </row>
    <row r="392" spans="2:65" s="12" customFormat="1">
      <c r="B392" s="136"/>
      <c r="D392" s="137" t="s">
        <v>147</v>
      </c>
      <c r="E392" s="138" t="s">
        <v>1</v>
      </c>
      <c r="F392" s="139" t="s">
        <v>509</v>
      </c>
      <c r="H392" s="138" t="s">
        <v>1</v>
      </c>
      <c r="L392" s="136"/>
      <c r="M392" s="140"/>
      <c r="T392" s="141"/>
      <c r="AT392" s="138" t="s">
        <v>147</v>
      </c>
      <c r="AU392" s="138" t="s">
        <v>79</v>
      </c>
      <c r="AV392" s="12" t="s">
        <v>75</v>
      </c>
      <c r="AW392" s="12" t="s">
        <v>27</v>
      </c>
      <c r="AX392" s="12" t="s">
        <v>70</v>
      </c>
      <c r="AY392" s="138" t="s">
        <v>138</v>
      </c>
    </row>
    <row r="393" spans="2:65" s="12" customFormat="1">
      <c r="B393" s="136"/>
      <c r="D393" s="137" t="s">
        <v>147</v>
      </c>
      <c r="E393" s="138" t="s">
        <v>1</v>
      </c>
      <c r="F393" s="139" t="s">
        <v>354</v>
      </c>
      <c r="H393" s="138" t="s">
        <v>1</v>
      </c>
      <c r="L393" s="136"/>
      <c r="M393" s="140"/>
      <c r="T393" s="141"/>
      <c r="AT393" s="138" t="s">
        <v>147</v>
      </c>
      <c r="AU393" s="138" t="s">
        <v>79</v>
      </c>
      <c r="AV393" s="12" t="s">
        <v>75</v>
      </c>
      <c r="AW393" s="12" t="s">
        <v>27</v>
      </c>
      <c r="AX393" s="12" t="s">
        <v>70</v>
      </c>
      <c r="AY393" s="138" t="s">
        <v>138</v>
      </c>
    </row>
    <row r="394" spans="2:65" s="13" customFormat="1">
      <c r="B394" s="142"/>
      <c r="D394" s="137" t="s">
        <v>147</v>
      </c>
      <c r="E394" s="143" t="s">
        <v>1</v>
      </c>
      <c r="F394" s="144" t="s">
        <v>510</v>
      </c>
      <c r="H394" s="145">
        <v>-1.5029999999999999</v>
      </c>
      <c r="L394" s="142"/>
      <c r="M394" s="146"/>
      <c r="T394" s="147"/>
      <c r="AT394" s="143" t="s">
        <v>147</v>
      </c>
      <c r="AU394" s="143" t="s">
        <v>79</v>
      </c>
      <c r="AV394" s="13" t="s">
        <v>79</v>
      </c>
      <c r="AW394" s="13" t="s">
        <v>27</v>
      </c>
      <c r="AX394" s="13" t="s">
        <v>70</v>
      </c>
      <c r="AY394" s="143" t="s">
        <v>138</v>
      </c>
    </row>
    <row r="395" spans="2:65" s="13" customFormat="1">
      <c r="B395" s="142"/>
      <c r="D395" s="137" t="s">
        <v>147</v>
      </c>
      <c r="E395" s="143" t="s">
        <v>1</v>
      </c>
      <c r="F395" s="144" t="s">
        <v>511</v>
      </c>
      <c r="H395" s="145">
        <v>-3.15</v>
      </c>
      <c r="L395" s="142"/>
      <c r="M395" s="146"/>
      <c r="T395" s="147"/>
      <c r="AT395" s="143" t="s">
        <v>147</v>
      </c>
      <c r="AU395" s="143" t="s">
        <v>79</v>
      </c>
      <c r="AV395" s="13" t="s">
        <v>79</v>
      </c>
      <c r="AW395" s="13" t="s">
        <v>27</v>
      </c>
      <c r="AX395" s="13" t="s">
        <v>70</v>
      </c>
      <c r="AY395" s="143" t="s">
        <v>138</v>
      </c>
    </row>
    <row r="396" spans="2:65" s="13" customFormat="1">
      <c r="B396" s="142"/>
      <c r="D396" s="137" t="s">
        <v>147</v>
      </c>
      <c r="E396" s="143" t="s">
        <v>1</v>
      </c>
      <c r="F396" s="144" t="s">
        <v>512</v>
      </c>
      <c r="H396" s="145">
        <v>-2.0249999999999999</v>
      </c>
      <c r="L396" s="142"/>
      <c r="M396" s="146"/>
      <c r="T396" s="147"/>
      <c r="AT396" s="143" t="s">
        <v>147</v>
      </c>
      <c r="AU396" s="143" t="s">
        <v>79</v>
      </c>
      <c r="AV396" s="13" t="s">
        <v>79</v>
      </c>
      <c r="AW396" s="13" t="s">
        <v>27</v>
      </c>
      <c r="AX396" s="13" t="s">
        <v>70</v>
      </c>
      <c r="AY396" s="143" t="s">
        <v>138</v>
      </c>
    </row>
    <row r="397" spans="2:65" s="12" customFormat="1">
      <c r="B397" s="136"/>
      <c r="D397" s="137" t="s">
        <v>147</v>
      </c>
      <c r="E397" s="138" t="s">
        <v>1</v>
      </c>
      <c r="F397" s="139" t="s">
        <v>513</v>
      </c>
      <c r="H397" s="138" t="s">
        <v>1</v>
      </c>
      <c r="L397" s="136"/>
      <c r="M397" s="140"/>
      <c r="T397" s="141"/>
      <c r="AT397" s="138" t="s">
        <v>147</v>
      </c>
      <c r="AU397" s="138" t="s">
        <v>79</v>
      </c>
      <c r="AV397" s="12" t="s">
        <v>75</v>
      </c>
      <c r="AW397" s="12" t="s">
        <v>27</v>
      </c>
      <c r="AX397" s="12" t="s">
        <v>70</v>
      </c>
      <c r="AY397" s="138" t="s">
        <v>138</v>
      </c>
    </row>
    <row r="398" spans="2:65" s="13" customFormat="1">
      <c r="B398" s="142"/>
      <c r="D398" s="137" t="s">
        <v>147</v>
      </c>
      <c r="E398" s="143" t="s">
        <v>1</v>
      </c>
      <c r="F398" s="144" t="s">
        <v>514</v>
      </c>
      <c r="H398" s="145">
        <v>-6.1740000000000004</v>
      </c>
      <c r="L398" s="142"/>
      <c r="M398" s="146"/>
      <c r="T398" s="147"/>
      <c r="AT398" s="143" t="s">
        <v>147</v>
      </c>
      <c r="AU398" s="143" t="s">
        <v>79</v>
      </c>
      <c r="AV398" s="13" t="s">
        <v>79</v>
      </c>
      <c r="AW398" s="13" t="s">
        <v>27</v>
      </c>
      <c r="AX398" s="13" t="s">
        <v>70</v>
      </c>
      <c r="AY398" s="143" t="s">
        <v>138</v>
      </c>
    </row>
    <row r="399" spans="2:65" s="13" customFormat="1">
      <c r="B399" s="142"/>
      <c r="D399" s="137" t="s">
        <v>147</v>
      </c>
      <c r="E399" s="143" t="s">
        <v>1</v>
      </c>
      <c r="F399" s="144" t="s">
        <v>515</v>
      </c>
      <c r="H399" s="145">
        <v>-10.8</v>
      </c>
      <c r="L399" s="142"/>
      <c r="M399" s="146"/>
      <c r="T399" s="147"/>
      <c r="AT399" s="143" t="s">
        <v>147</v>
      </c>
      <c r="AU399" s="143" t="s">
        <v>79</v>
      </c>
      <c r="AV399" s="13" t="s">
        <v>79</v>
      </c>
      <c r="AW399" s="13" t="s">
        <v>27</v>
      </c>
      <c r="AX399" s="13" t="s">
        <v>70</v>
      </c>
      <c r="AY399" s="143" t="s">
        <v>138</v>
      </c>
    </row>
    <row r="400" spans="2:65" s="13" customFormat="1">
      <c r="B400" s="142"/>
      <c r="D400" s="137" t="s">
        <v>147</v>
      </c>
      <c r="E400" s="143" t="s">
        <v>1</v>
      </c>
      <c r="F400" s="144" t="s">
        <v>516</v>
      </c>
      <c r="H400" s="145">
        <v>-15.33</v>
      </c>
      <c r="L400" s="142"/>
      <c r="M400" s="146"/>
      <c r="T400" s="147"/>
      <c r="AT400" s="143" t="s">
        <v>147</v>
      </c>
      <c r="AU400" s="143" t="s">
        <v>79</v>
      </c>
      <c r="AV400" s="13" t="s">
        <v>79</v>
      </c>
      <c r="AW400" s="13" t="s">
        <v>27</v>
      </c>
      <c r="AX400" s="13" t="s">
        <v>70</v>
      </c>
      <c r="AY400" s="143" t="s">
        <v>138</v>
      </c>
    </row>
    <row r="401" spans="2:65" s="13" customFormat="1">
      <c r="B401" s="142"/>
      <c r="D401" s="137" t="s">
        <v>147</v>
      </c>
      <c r="E401" s="143" t="s">
        <v>1</v>
      </c>
      <c r="F401" s="144" t="s">
        <v>517</v>
      </c>
      <c r="H401" s="145">
        <v>-7.82</v>
      </c>
      <c r="L401" s="142"/>
      <c r="M401" s="146"/>
      <c r="T401" s="147"/>
      <c r="AT401" s="143" t="s">
        <v>147</v>
      </c>
      <c r="AU401" s="143" t="s">
        <v>79</v>
      </c>
      <c r="AV401" s="13" t="s">
        <v>79</v>
      </c>
      <c r="AW401" s="13" t="s">
        <v>27</v>
      </c>
      <c r="AX401" s="13" t="s">
        <v>70</v>
      </c>
      <c r="AY401" s="143" t="s">
        <v>138</v>
      </c>
    </row>
    <row r="402" spans="2:65" s="13" customFormat="1">
      <c r="B402" s="142"/>
      <c r="D402" s="137" t="s">
        <v>147</v>
      </c>
      <c r="E402" s="143" t="s">
        <v>1</v>
      </c>
      <c r="F402" s="144" t="s">
        <v>518</v>
      </c>
      <c r="H402" s="145">
        <v>-1.98</v>
      </c>
      <c r="L402" s="142"/>
      <c r="M402" s="146"/>
      <c r="T402" s="147"/>
      <c r="AT402" s="143" t="s">
        <v>147</v>
      </c>
      <c r="AU402" s="143" t="s">
        <v>79</v>
      </c>
      <c r="AV402" s="13" t="s">
        <v>79</v>
      </c>
      <c r="AW402" s="13" t="s">
        <v>27</v>
      </c>
      <c r="AX402" s="13" t="s">
        <v>70</v>
      </c>
      <c r="AY402" s="143" t="s">
        <v>138</v>
      </c>
    </row>
    <row r="403" spans="2:65" s="12" customFormat="1">
      <c r="B403" s="136"/>
      <c r="D403" s="137" t="s">
        <v>147</v>
      </c>
      <c r="E403" s="138" t="s">
        <v>1</v>
      </c>
      <c r="F403" s="139" t="s">
        <v>335</v>
      </c>
      <c r="H403" s="138" t="s">
        <v>1</v>
      </c>
      <c r="L403" s="136"/>
      <c r="M403" s="140"/>
      <c r="T403" s="141"/>
      <c r="AT403" s="138" t="s">
        <v>147</v>
      </c>
      <c r="AU403" s="138" t="s">
        <v>79</v>
      </c>
      <c r="AV403" s="12" t="s">
        <v>75</v>
      </c>
      <c r="AW403" s="12" t="s">
        <v>27</v>
      </c>
      <c r="AX403" s="12" t="s">
        <v>70</v>
      </c>
      <c r="AY403" s="138" t="s">
        <v>138</v>
      </c>
    </row>
    <row r="404" spans="2:65" s="13" customFormat="1">
      <c r="B404" s="142"/>
      <c r="D404" s="137" t="s">
        <v>147</v>
      </c>
      <c r="E404" s="143" t="s">
        <v>1</v>
      </c>
      <c r="F404" s="144" t="s">
        <v>519</v>
      </c>
      <c r="H404" s="145">
        <v>-2.2970000000000002</v>
      </c>
      <c r="L404" s="142"/>
      <c r="M404" s="146"/>
      <c r="T404" s="147"/>
      <c r="AT404" s="143" t="s">
        <v>147</v>
      </c>
      <c r="AU404" s="143" t="s">
        <v>79</v>
      </c>
      <c r="AV404" s="13" t="s">
        <v>79</v>
      </c>
      <c r="AW404" s="13" t="s">
        <v>27</v>
      </c>
      <c r="AX404" s="13" t="s">
        <v>70</v>
      </c>
      <c r="AY404" s="143" t="s">
        <v>138</v>
      </c>
    </row>
    <row r="405" spans="2:65" s="13" customFormat="1">
      <c r="B405" s="142"/>
      <c r="D405" s="137" t="s">
        <v>147</v>
      </c>
      <c r="E405" s="143" t="s">
        <v>1</v>
      </c>
      <c r="F405" s="144" t="s">
        <v>520</v>
      </c>
      <c r="H405" s="145">
        <v>-1.929</v>
      </c>
      <c r="L405" s="142"/>
      <c r="M405" s="146"/>
      <c r="T405" s="147"/>
      <c r="AT405" s="143" t="s">
        <v>147</v>
      </c>
      <c r="AU405" s="143" t="s">
        <v>79</v>
      </c>
      <c r="AV405" s="13" t="s">
        <v>79</v>
      </c>
      <c r="AW405" s="13" t="s">
        <v>27</v>
      </c>
      <c r="AX405" s="13" t="s">
        <v>70</v>
      </c>
      <c r="AY405" s="143" t="s">
        <v>138</v>
      </c>
    </row>
    <row r="406" spans="2:65" s="13" customFormat="1">
      <c r="B406" s="142"/>
      <c r="D406" s="137" t="s">
        <v>147</v>
      </c>
      <c r="E406" s="143" t="s">
        <v>1</v>
      </c>
      <c r="F406" s="144" t="s">
        <v>521</v>
      </c>
      <c r="H406" s="145">
        <v>-4.1159999999999997</v>
      </c>
      <c r="L406" s="142"/>
      <c r="M406" s="146"/>
      <c r="T406" s="147"/>
      <c r="AT406" s="143" t="s">
        <v>147</v>
      </c>
      <c r="AU406" s="143" t="s">
        <v>79</v>
      </c>
      <c r="AV406" s="13" t="s">
        <v>79</v>
      </c>
      <c r="AW406" s="13" t="s">
        <v>27</v>
      </c>
      <c r="AX406" s="13" t="s">
        <v>70</v>
      </c>
      <c r="AY406" s="143" t="s">
        <v>138</v>
      </c>
    </row>
    <row r="407" spans="2:65" s="13" customFormat="1">
      <c r="B407" s="142"/>
      <c r="D407" s="137" t="s">
        <v>147</v>
      </c>
      <c r="E407" s="143" t="s">
        <v>1</v>
      </c>
      <c r="F407" s="144" t="s">
        <v>522</v>
      </c>
      <c r="H407" s="145">
        <v>-1.2529999999999999</v>
      </c>
      <c r="L407" s="142"/>
      <c r="M407" s="146"/>
      <c r="T407" s="147"/>
      <c r="AT407" s="143" t="s">
        <v>147</v>
      </c>
      <c r="AU407" s="143" t="s">
        <v>79</v>
      </c>
      <c r="AV407" s="13" t="s">
        <v>79</v>
      </c>
      <c r="AW407" s="13" t="s">
        <v>27</v>
      </c>
      <c r="AX407" s="13" t="s">
        <v>70</v>
      </c>
      <c r="AY407" s="143" t="s">
        <v>138</v>
      </c>
    </row>
    <row r="408" spans="2:65" s="13" customFormat="1">
      <c r="B408" s="142"/>
      <c r="D408" s="137" t="s">
        <v>147</v>
      </c>
      <c r="E408" s="143" t="s">
        <v>1</v>
      </c>
      <c r="F408" s="144" t="s">
        <v>523</v>
      </c>
      <c r="H408" s="145">
        <v>-10.893000000000001</v>
      </c>
      <c r="L408" s="142"/>
      <c r="M408" s="146"/>
      <c r="T408" s="147"/>
      <c r="AT408" s="143" t="s">
        <v>147</v>
      </c>
      <c r="AU408" s="143" t="s">
        <v>79</v>
      </c>
      <c r="AV408" s="13" t="s">
        <v>79</v>
      </c>
      <c r="AW408" s="13" t="s">
        <v>27</v>
      </c>
      <c r="AX408" s="13" t="s">
        <v>70</v>
      </c>
      <c r="AY408" s="143" t="s">
        <v>138</v>
      </c>
    </row>
    <row r="409" spans="2:65" s="13" customFormat="1">
      <c r="B409" s="142"/>
      <c r="D409" s="137" t="s">
        <v>147</v>
      </c>
      <c r="E409" s="143" t="s">
        <v>1</v>
      </c>
      <c r="F409" s="144" t="s">
        <v>524</v>
      </c>
      <c r="H409" s="145">
        <v>-18.27</v>
      </c>
      <c r="L409" s="142"/>
      <c r="M409" s="146"/>
      <c r="T409" s="147"/>
      <c r="AT409" s="143" t="s">
        <v>147</v>
      </c>
      <c r="AU409" s="143" t="s">
        <v>79</v>
      </c>
      <c r="AV409" s="13" t="s">
        <v>79</v>
      </c>
      <c r="AW409" s="13" t="s">
        <v>27</v>
      </c>
      <c r="AX409" s="13" t="s">
        <v>70</v>
      </c>
      <c r="AY409" s="143" t="s">
        <v>138</v>
      </c>
    </row>
    <row r="410" spans="2:65" s="13" customFormat="1">
      <c r="B410" s="142"/>
      <c r="D410" s="137" t="s">
        <v>147</v>
      </c>
      <c r="E410" s="143" t="s">
        <v>1</v>
      </c>
      <c r="F410" s="144" t="s">
        <v>525</v>
      </c>
      <c r="H410" s="145">
        <v>-12.502000000000001</v>
      </c>
      <c r="L410" s="142"/>
      <c r="M410" s="146"/>
      <c r="T410" s="147"/>
      <c r="AT410" s="143" t="s">
        <v>147</v>
      </c>
      <c r="AU410" s="143" t="s">
        <v>79</v>
      </c>
      <c r="AV410" s="13" t="s">
        <v>79</v>
      </c>
      <c r="AW410" s="13" t="s">
        <v>27</v>
      </c>
      <c r="AX410" s="13" t="s">
        <v>70</v>
      </c>
      <c r="AY410" s="143" t="s">
        <v>138</v>
      </c>
    </row>
    <row r="411" spans="2:65" s="1" customFormat="1" ht="24" customHeight="1">
      <c r="B411" s="123"/>
      <c r="C411" s="148" t="s">
        <v>526</v>
      </c>
      <c r="D411" s="148" t="s">
        <v>209</v>
      </c>
      <c r="E411" s="149" t="s">
        <v>527</v>
      </c>
      <c r="F411" s="150" t="s">
        <v>528</v>
      </c>
      <c r="G411" s="151" t="s">
        <v>143</v>
      </c>
      <c r="H411" s="152">
        <v>680.15499999999997</v>
      </c>
      <c r="I411" s="153"/>
      <c r="J411" s="153">
        <f>ROUND(I411*H411,2)</f>
        <v>0</v>
      </c>
      <c r="K411" s="150" t="s">
        <v>144</v>
      </c>
      <c r="L411" s="154"/>
      <c r="M411" s="155" t="s">
        <v>1</v>
      </c>
      <c r="N411" s="156" t="s">
        <v>35</v>
      </c>
      <c r="O411" s="132">
        <v>0</v>
      </c>
      <c r="P411" s="132">
        <f>O411*H411</f>
        <v>0</v>
      </c>
      <c r="Q411" s="132">
        <v>3.0000000000000001E-3</v>
      </c>
      <c r="R411" s="132">
        <f>Q411*H411</f>
        <v>2.0404649999999998</v>
      </c>
      <c r="S411" s="132">
        <v>0</v>
      </c>
      <c r="T411" s="133">
        <f>S411*H411</f>
        <v>0</v>
      </c>
      <c r="AR411" s="134" t="s">
        <v>183</v>
      </c>
      <c r="AT411" s="134" t="s">
        <v>209</v>
      </c>
      <c r="AU411" s="134" t="s">
        <v>79</v>
      </c>
      <c r="AY411" s="15" t="s">
        <v>138</v>
      </c>
      <c r="BE411" s="135">
        <f>IF(N411="základní",J411,0)</f>
        <v>0</v>
      </c>
      <c r="BF411" s="135">
        <f>IF(N411="snížená",J411,0)</f>
        <v>0</v>
      </c>
      <c r="BG411" s="135">
        <f>IF(N411="zákl. přenesená",J411,0)</f>
        <v>0</v>
      </c>
      <c r="BH411" s="135">
        <f>IF(N411="sníž. přenesená",J411,0)</f>
        <v>0</v>
      </c>
      <c r="BI411" s="135">
        <f>IF(N411="nulová",J411,0)</f>
        <v>0</v>
      </c>
      <c r="BJ411" s="15" t="s">
        <v>75</v>
      </c>
      <c r="BK411" s="135">
        <f>ROUND(I411*H411,2)</f>
        <v>0</v>
      </c>
      <c r="BL411" s="15" t="s">
        <v>145</v>
      </c>
      <c r="BM411" s="134" t="s">
        <v>529</v>
      </c>
    </row>
    <row r="412" spans="2:65" s="13" customFormat="1">
      <c r="B412" s="142"/>
      <c r="D412" s="137" t="s">
        <v>147</v>
      </c>
      <c r="F412" s="144" t="s">
        <v>530</v>
      </c>
      <c r="H412" s="145">
        <v>680.15499999999997</v>
      </c>
      <c r="L412" s="142"/>
      <c r="M412" s="146"/>
      <c r="T412" s="147"/>
      <c r="AT412" s="143" t="s">
        <v>147</v>
      </c>
      <c r="AU412" s="143" t="s">
        <v>79</v>
      </c>
      <c r="AV412" s="13" t="s">
        <v>79</v>
      </c>
      <c r="AW412" s="13" t="s">
        <v>3</v>
      </c>
      <c r="AX412" s="13" t="s">
        <v>75</v>
      </c>
      <c r="AY412" s="143" t="s">
        <v>138</v>
      </c>
    </row>
    <row r="413" spans="2:65" s="1" customFormat="1" ht="24" customHeight="1">
      <c r="B413" s="123"/>
      <c r="C413" s="124" t="s">
        <v>531</v>
      </c>
      <c r="D413" s="124" t="s">
        <v>140</v>
      </c>
      <c r="E413" s="125" t="s">
        <v>532</v>
      </c>
      <c r="F413" s="126" t="s">
        <v>533</v>
      </c>
      <c r="G413" s="127" t="s">
        <v>143</v>
      </c>
      <c r="H413" s="128">
        <v>55.075000000000003</v>
      </c>
      <c r="I413" s="129"/>
      <c r="J413" s="129">
        <f>ROUND(I413*H413,2)</f>
        <v>0</v>
      </c>
      <c r="K413" s="126" t="s">
        <v>144</v>
      </c>
      <c r="L413" s="27"/>
      <c r="M413" s="130" t="s">
        <v>1</v>
      </c>
      <c r="N413" s="131" t="s">
        <v>35</v>
      </c>
      <c r="O413" s="132">
        <v>1.08</v>
      </c>
      <c r="P413" s="132">
        <f>O413*H413</f>
        <v>59.481000000000009</v>
      </c>
      <c r="Q413" s="132">
        <v>9.4400000000000005E-3</v>
      </c>
      <c r="R413" s="132">
        <f>Q413*H413</f>
        <v>0.51990800000000004</v>
      </c>
      <c r="S413" s="132">
        <v>0</v>
      </c>
      <c r="T413" s="133">
        <f>S413*H413</f>
        <v>0</v>
      </c>
      <c r="AR413" s="134" t="s">
        <v>145</v>
      </c>
      <c r="AT413" s="134" t="s">
        <v>140</v>
      </c>
      <c r="AU413" s="134" t="s">
        <v>79</v>
      </c>
      <c r="AY413" s="15" t="s">
        <v>138</v>
      </c>
      <c r="BE413" s="135">
        <f>IF(N413="základní",J413,0)</f>
        <v>0</v>
      </c>
      <c r="BF413" s="135">
        <f>IF(N413="snížená",J413,0)</f>
        <v>0</v>
      </c>
      <c r="BG413" s="135">
        <f>IF(N413="zákl. přenesená",J413,0)</f>
        <v>0</v>
      </c>
      <c r="BH413" s="135">
        <f>IF(N413="sníž. přenesená",J413,0)</f>
        <v>0</v>
      </c>
      <c r="BI413" s="135">
        <f>IF(N413="nulová",J413,0)</f>
        <v>0</v>
      </c>
      <c r="BJ413" s="15" t="s">
        <v>75</v>
      </c>
      <c r="BK413" s="135">
        <f>ROUND(I413*H413,2)</f>
        <v>0</v>
      </c>
      <c r="BL413" s="15" t="s">
        <v>145</v>
      </c>
      <c r="BM413" s="134" t="s">
        <v>534</v>
      </c>
    </row>
    <row r="414" spans="2:65" s="12" customFormat="1">
      <c r="B414" s="136"/>
      <c r="D414" s="137" t="s">
        <v>147</v>
      </c>
      <c r="E414" s="138" t="s">
        <v>1</v>
      </c>
      <c r="F414" s="139" t="s">
        <v>316</v>
      </c>
      <c r="H414" s="138" t="s">
        <v>1</v>
      </c>
      <c r="L414" s="136"/>
      <c r="M414" s="140"/>
      <c r="T414" s="141"/>
      <c r="AT414" s="138" t="s">
        <v>147</v>
      </c>
      <c r="AU414" s="138" t="s">
        <v>79</v>
      </c>
      <c r="AV414" s="12" t="s">
        <v>75</v>
      </c>
      <c r="AW414" s="12" t="s">
        <v>27</v>
      </c>
      <c r="AX414" s="12" t="s">
        <v>70</v>
      </c>
      <c r="AY414" s="138" t="s">
        <v>138</v>
      </c>
    </row>
    <row r="415" spans="2:65" s="13" customFormat="1" ht="40.799999999999997">
      <c r="B415" s="142"/>
      <c r="D415" s="137" t="s">
        <v>147</v>
      </c>
      <c r="E415" s="143" t="s">
        <v>1</v>
      </c>
      <c r="F415" s="144" t="s">
        <v>535</v>
      </c>
      <c r="H415" s="145">
        <v>43.2</v>
      </c>
      <c r="L415" s="142"/>
      <c r="M415" s="146"/>
      <c r="T415" s="147"/>
      <c r="AT415" s="143" t="s">
        <v>147</v>
      </c>
      <c r="AU415" s="143" t="s">
        <v>79</v>
      </c>
      <c r="AV415" s="13" t="s">
        <v>79</v>
      </c>
      <c r="AW415" s="13" t="s">
        <v>27</v>
      </c>
      <c r="AX415" s="13" t="s">
        <v>70</v>
      </c>
      <c r="AY415" s="143" t="s">
        <v>138</v>
      </c>
    </row>
    <row r="416" spans="2:65" s="13" customFormat="1" ht="20.399999999999999">
      <c r="B416" s="142"/>
      <c r="D416" s="137" t="s">
        <v>147</v>
      </c>
      <c r="E416" s="143" t="s">
        <v>1</v>
      </c>
      <c r="F416" s="144" t="s">
        <v>536</v>
      </c>
      <c r="H416" s="145">
        <v>6.875</v>
      </c>
      <c r="L416" s="142"/>
      <c r="M416" s="146"/>
      <c r="T416" s="147"/>
      <c r="AT416" s="143" t="s">
        <v>147</v>
      </c>
      <c r="AU416" s="143" t="s">
        <v>79</v>
      </c>
      <c r="AV416" s="13" t="s">
        <v>79</v>
      </c>
      <c r="AW416" s="13" t="s">
        <v>27</v>
      </c>
      <c r="AX416" s="13" t="s">
        <v>70</v>
      </c>
      <c r="AY416" s="143" t="s">
        <v>138</v>
      </c>
    </row>
    <row r="417" spans="2:65" s="13" customFormat="1" ht="20.399999999999999">
      <c r="B417" s="142"/>
      <c r="D417" s="137" t="s">
        <v>147</v>
      </c>
      <c r="E417" s="143" t="s">
        <v>1</v>
      </c>
      <c r="F417" s="144" t="s">
        <v>537</v>
      </c>
      <c r="H417" s="145">
        <v>5</v>
      </c>
      <c r="L417" s="142"/>
      <c r="M417" s="146"/>
      <c r="T417" s="147"/>
      <c r="AT417" s="143" t="s">
        <v>147</v>
      </c>
      <c r="AU417" s="143" t="s">
        <v>79</v>
      </c>
      <c r="AV417" s="13" t="s">
        <v>79</v>
      </c>
      <c r="AW417" s="13" t="s">
        <v>27</v>
      </c>
      <c r="AX417" s="13" t="s">
        <v>70</v>
      </c>
      <c r="AY417" s="143" t="s">
        <v>138</v>
      </c>
    </row>
    <row r="418" spans="2:65" s="1" customFormat="1" ht="24" customHeight="1">
      <c r="B418" s="123"/>
      <c r="C418" s="148" t="s">
        <v>538</v>
      </c>
      <c r="D418" s="148" t="s">
        <v>209</v>
      </c>
      <c r="E418" s="149" t="s">
        <v>539</v>
      </c>
      <c r="F418" s="150" t="s">
        <v>540</v>
      </c>
      <c r="G418" s="151" t="s">
        <v>143</v>
      </c>
      <c r="H418" s="152">
        <v>58.93</v>
      </c>
      <c r="I418" s="153"/>
      <c r="J418" s="153">
        <f>ROUND(I418*H418,2)</f>
        <v>0</v>
      </c>
      <c r="K418" s="150" t="s">
        <v>144</v>
      </c>
      <c r="L418" s="154"/>
      <c r="M418" s="155" t="s">
        <v>1</v>
      </c>
      <c r="N418" s="156" t="s">
        <v>35</v>
      </c>
      <c r="O418" s="132">
        <v>0</v>
      </c>
      <c r="P418" s="132">
        <f>O418*H418</f>
        <v>0</v>
      </c>
      <c r="Q418" s="132">
        <v>1.6500000000000001E-2</v>
      </c>
      <c r="R418" s="132">
        <f>Q418*H418</f>
        <v>0.97234500000000001</v>
      </c>
      <c r="S418" s="132">
        <v>0</v>
      </c>
      <c r="T418" s="133">
        <f>S418*H418</f>
        <v>0</v>
      </c>
      <c r="AR418" s="134" t="s">
        <v>183</v>
      </c>
      <c r="AT418" s="134" t="s">
        <v>209</v>
      </c>
      <c r="AU418" s="134" t="s">
        <v>79</v>
      </c>
      <c r="AY418" s="15" t="s">
        <v>138</v>
      </c>
      <c r="BE418" s="135">
        <f>IF(N418="základní",J418,0)</f>
        <v>0</v>
      </c>
      <c r="BF418" s="135">
        <f>IF(N418="snížená",J418,0)</f>
        <v>0</v>
      </c>
      <c r="BG418" s="135">
        <f>IF(N418="zákl. přenesená",J418,0)</f>
        <v>0</v>
      </c>
      <c r="BH418" s="135">
        <f>IF(N418="sníž. přenesená",J418,0)</f>
        <v>0</v>
      </c>
      <c r="BI418" s="135">
        <f>IF(N418="nulová",J418,0)</f>
        <v>0</v>
      </c>
      <c r="BJ418" s="15" t="s">
        <v>75</v>
      </c>
      <c r="BK418" s="135">
        <f>ROUND(I418*H418,2)</f>
        <v>0</v>
      </c>
      <c r="BL418" s="15" t="s">
        <v>145</v>
      </c>
      <c r="BM418" s="134" t="s">
        <v>541</v>
      </c>
    </row>
    <row r="419" spans="2:65" s="13" customFormat="1">
      <c r="B419" s="142"/>
      <c r="D419" s="137" t="s">
        <v>147</v>
      </c>
      <c r="F419" s="144" t="s">
        <v>542</v>
      </c>
      <c r="H419" s="145">
        <v>58.93</v>
      </c>
      <c r="L419" s="142"/>
      <c r="M419" s="146"/>
      <c r="T419" s="147"/>
      <c r="AT419" s="143" t="s">
        <v>147</v>
      </c>
      <c r="AU419" s="143" t="s">
        <v>79</v>
      </c>
      <c r="AV419" s="13" t="s">
        <v>79</v>
      </c>
      <c r="AW419" s="13" t="s">
        <v>3</v>
      </c>
      <c r="AX419" s="13" t="s">
        <v>75</v>
      </c>
      <c r="AY419" s="143" t="s">
        <v>138</v>
      </c>
    </row>
    <row r="420" spans="2:65" s="1" customFormat="1" ht="24" customHeight="1">
      <c r="B420" s="123"/>
      <c r="C420" s="124" t="s">
        <v>543</v>
      </c>
      <c r="D420" s="124" t="s">
        <v>140</v>
      </c>
      <c r="E420" s="125" t="s">
        <v>544</v>
      </c>
      <c r="F420" s="126" t="s">
        <v>545</v>
      </c>
      <c r="G420" s="127" t="s">
        <v>143</v>
      </c>
      <c r="H420" s="128">
        <v>936.54600000000005</v>
      </c>
      <c r="I420" s="129"/>
      <c r="J420" s="129">
        <f>ROUND(I420*H420,2)</f>
        <v>0</v>
      </c>
      <c r="K420" s="126" t="s">
        <v>1</v>
      </c>
      <c r="L420" s="27"/>
      <c r="M420" s="130" t="s">
        <v>1</v>
      </c>
      <c r="N420" s="131" t="s">
        <v>35</v>
      </c>
      <c r="O420" s="132">
        <v>0</v>
      </c>
      <c r="P420" s="132">
        <f>O420*H420</f>
        <v>0</v>
      </c>
      <c r="Q420" s="132">
        <v>0</v>
      </c>
      <c r="R420" s="132">
        <f>Q420*H420</f>
        <v>0</v>
      </c>
      <c r="S420" s="132">
        <v>0</v>
      </c>
      <c r="T420" s="133">
        <f>S420*H420</f>
        <v>0</v>
      </c>
      <c r="AR420" s="134" t="s">
        <v>145</v>
      </c>
      <c r="AT420" s="134" t="s">
        <v>140</v>
      </c>
      <c r="AU420" s="134" t="s">
        <v>79</v>
      </c>
      <c r="AY420" s="15" t="s">
        <v>138</v>
      </c>
      <c r="BE420" s="135">
        <f>IF(N420="základní",J420,0)</f>
        <v>0</v>
      </c>
      <c r="BF420" s="135">
        <f>IF(N420="snížená",J420,0)</f>
        <v>0</v>
      </c>
      <c r="BG420" s="135">
        <f>IF(N420="zákl. přenesená",J420,0)</f>
        <v>0</v>
      </c>
      <c r="BH420" s="135">
        <f>IF(N420="sníž. přenesená",J420,0)</f>
        <v>0</v>
      </c>
      <c r="BI420" s="135">
        <f>IF(N420="nulová",J420,0)</f>
        <v>0</v>
      </c>
      <c r="BJ420" s="15" t="s">
        <v>75</v>
      </c>
      <c r="BK420" s="135">
        <f>ROUND(I420*H420,2)</f>
        <v>0</v>
      </c>
      <c r="BL420" s="15" t="s">
        <v>145</v>
      </c>
      <c r="BM420" s="134" t="s">
        <v>546</v>
      </c>
    </row>
    <row r="421" spans="2:65" s="12" customFormat="1">
      <c r="B421" s="136"/>
      <c r="D421" s="137" t="s">
        <v>147</v>
      </c>
      <c r="E421" s="138" t="s">
        <v>1</v>
      </c>
      <c r="F421" s="139" t="s">
        <v>295</v>
      </c>
      <c r="H421" s="138" t="s">
        <v>1</v>
      </c>
      <c r="L421" s="136"/>
      <c r="M421" s="140"/>
      <c r="T421" s="141"/>
      <c r="AT421" s="138" t="s">
        <v>147</v>
      </c>
      <c r="AU421" s="138" t="s">
        <v>79</v>
      </c>
      <c r="AV421" s="12" t="s">
        <v>75</v>
      </c>
      <c r="AW421" s="12" t="s">
        <v>27</v>
      </c>
      <c r="AX421" s="12" t="s">
        <v>70</v>
      </c>
      <c r="AY421" s="138" t="s">
        <v>138</v>
      </c>
    </row>
    <row r="422" spans="2:65" s="13" customFormat="1">
      <c r="B422" s="142"/>
      <c r="D422" s="137" t="s">
        <v>147</v>
      </c>
      <c r="E422" s="143" t="s">
        <v>1</v>
      </c>
      <c r="F422" s="144" t="s">
        <v>369</v>
      </c>
      <c r="H422" s="145">
        <v>53.04</v>
      </c>
      <c r="L422" s="142"/>
      <c r="M422" s="146"/>
      <c r="T422" s="147"/>
      <c r="AT422" s="143" t="s">
        <v>147</v>
      </c>
      <c r="AU422" s="143" t="s">
        <v>79</v>
      </c>
      <c r="AV422" s="13" t="s">
        <v>79</v>
      </c>
      <c r="AW422" s="13" t="s">
        <v>27</v>
      </c>
      <c r="AX422" s="13" t="s">
        <v>70</v>
      </c>
      <c r="AY422" s="143" t="s">
        <v>138</v>
      </c>
    </row>
    <row r="423" spans="2:65" s="13" customFormat="1">
      <c r="B423" s="142"/>
      <c r="D423" s="137" t="s">
        <v>147</v>
      </c>
      <c r="E423" s="143" t="s">
        <v>1</v>
      </c>
      <c r="F423" s="144" t="s">
        <v>370</v>
      </c>
      <c r="H423" s="145">
        <v>164.84899999999999</v>
      </c>
      <c r="L423" s="142"/>
      <c r="M423" s="146"/>
      <c r="T423" s="147"/>
      <c r="AT423" s="143" t="s">
        <v>147</v>
      </c>
      <c r="AU423" s="143" t="s">
        <v>79</v>
      </c>
      <c r="AV423" s="13" t="s">
        <v>79</v>
      </c>
      <c r="AW423" s="13" t="s">
        <v>27</v>
      </c>
      <c r="AX423" s="13" t="s">
        <v>70</v>
      </c>
      <c r="AY423" s="143" t="s">
        <v>138</v>
      </c>
    </row>
    <row r="424" spans="2:65" s="13" customFormat="1">
      <c r="B424" s="142"/>
      <c r="D424" s="137" t="s">
        <v>147</v>
      </c>
      <c r="E424" s="143" t="s">
        <v>1</v>
      </c>
      <c r="F424" s="144" t="s">
        <v>371</v>
      </c>
      <c r="H424" s="145">
        <v>82.998000000000005</v>
      </c>
      <c r="L424" s="142"/>
      <c r="M424" s="146"/>
      <c r="T424" s="147"/>
      <c r="AT424" s="143" t="s">
        <v>147</v>
      </c>
      <c r="AU424" s="143" t="s">
        <v>79</v>
      </c>
      <c r="AV424" s="13" t="s">
        <v>79</v>
      </c>
      <c r="AW424" s="13" t="s">
        <v>27</v>
      </c>
      <c r="AX424" s="13" t="s">
        <v>70</v>
      </c>
      <c r="AY424" s="143" t="s">
        <v>138</v>
      </c>
    </row>
    <row r="425" spans="2:65" s="13" customFormat="1">
      <c r="B425" s="142"/>
      <c r="D425" s="137" t="s">
        <v>147</v>
      </c>
      <c r="E425" s="143" t="s">
        <v>1</v>
      </c>
      <c r="F425" s="144" t="s">
        <v>372</v>
      </c>
      <c r="H425" s="145">
        <v>635.65899999999999</v>
      </c>
      <c r="L425" s="142"/>
      <c r="M425" s="146"/>
      <c r="T425" s="147"/>
      <c r="AT425" s="143" t="s">
        <v>147</v>
      </c>
      <c r="AU425" s="143" t="s">
        <v>79</v>
      </c>
      <c r="AV425" s="13" t="s">
        <v>79</v>
      </c>
      <c r="AW425" s="13" t="s">
        <v>27</v>
      </c>
      <c r="AX425" s="13" t="s">
        <v>70</v>
      </c>
      <c r="AY425" s="143" t="s">
        <v>138</v>
      </c>
    </row>
    <row r="426" spans="2:65" s="1" customFormat="1" ht="16.5" customHeight="1">
      <c r="B426" s="123"/>
      <c r="C426" s="124" t="s">
        <v>547</v>
      </c>
      <c r="D426" s="124" t="s">
        <v>140</v>
      </c>
      <c r="E426" s="125" t="s">
        <v>548</v>
      </c>
      <c r="F426" s="126" t="s">
        <v>549</v>
      </c>
      <c r="G426" s="127" t="s">
        <v>382</v>
      </c>
      <c r="H426" s="128">
        <v>201.75</v>
      </c>
      <c r="I426" s="129"/>
      <c r="J426" s="129">
        <f>ROUND(I426*H426,2)</f>
        <v>0</v>
      </c>
      <c r="K426" s="126" t="s">
        <v>164</v>
      </c>
      <c r="L426" s="27"/>
      <c r="M426" s="130" t="s">
        <v>1</v>
      </c>
      <c r="N426" s="131" t="s">
        <v>35</v>
      </c>
      <c r="O426" s="132">
        <v>0.23</v>
      </c>
      <c r="P426" s="132">
        <f>O426*H426</f>
        <v>46.402500000000003</v>
      </c>
      <c r="Q426" s="132">
        <v>6.0000000000000002E-5</v>
      </c>
      <c r="R426" s="132">
        <f>Q426*H426</f>
        <v>1.2104999999999999E-2</v>
      </c>
      <c r="S426" s="132">
        <v>0</v>
      </c>
      <c r="T426" s="133">
        <f>S426*H426</f>
        <v>0</v>
      </c>
      <c r="AR426" s="134" t="s">
        <v>145</v>
      </c>
      <c r="AT426" s="134" t="s">
        <v>140</v>
      </c>
      <c r="AU426" s="134" t="s">
        <v>79</v>
      </c>
      <c r="AY426" s="15" t="s">
        <v>138</v>
      </c>
      <c r="BE426" s="135">
        <f>IF(N426="základní",J426,0)</f>
        <v>0</v>
      </c>
      <c r="BF426" s="135">
        <f>IF(N426="snížená",J426,0)</f>
        <v>0</v>
      </c>
      <c r="BG426" s="135">
        <f>IF(N426="zákl. přenesená",J426,0)</f>
        <v>0</v>
      </c>
      <c r="BH426" s="135">
        <f>IF(N426="sníž. přenesená",J426,0)</f>
        <v>0</v>
      </c>
      <c r="BI426" s="135">
        <f>IF(N426="nulová",J426,0)</f>
        <v>0</v>
      </c>
      <c r="BJ426" s="15" t="s">
        <v>75</v>
      </c>
      <c r="BK426" s="135">
        <f>ROUND(I426*H426,2)</f>
        <v>0</v>
      </c>
      <c r="BL426" s="15" t="s">
        <v>145</v>
      </c>
      <c r="BM426" s="134" t="s">
        <v>550</v>
      </c>
    </row>
    <row r="427" spans="2:65" s="12" customFormat="1">
      <c r="B427" s="136"/>
      <c r="D427" s="137" t="s">
        <v>147</v>
      </c>
      <c r="E427" s="138" t="s">
        <v>1</v>
      </c>
      <c r="F427" s="139" t="s">
        <v>148</v>
      </c>
      <c r="H427" s="138" t="s">
        <v>1</v>
      </c>
      <c r="L427" s="136"/>
      <c r="M427" s="140"/>
      <c r="T427" s="141"/>
      <c r="AT427" s="138" t="s">
        <v>147</v>
      </c>
      <c r="AU427" s="138" t="s">
        <v>79</v>
      </c>
      <c r="AV427" s="12" t="s">
        <v>75</v>
      </c>
      <c r="AW427" s="12" t="s">
        <v>27</v>
      </c>
      <c r="AX427" s="12" t="s">
        <v>70</v>
      </c>
      <c r="AY427" s="138" t="s">
        <v>138</v>
      </c>
    </row>
    <row r="428" spans="2:65" s="13" customFormat="1" ht="20.399999999999999">
      <c r="B428" s="142"/>
      <c r="D428" s="137" t="s">
        <v>147</v>
      </c>
      <c r="E428" s="143" t="s">
        <v>1</v>
      </c>
      <c r="F428" s="144" t="s">
        <v>551</v>
      </c>
      <c r="H428" s="145">
        <v>98.7</v>
      </c>
      <c r="L428" s="142"/>
      <c r="M428" s="146"/>
      <c r="T428" s="147"/>
      <c r="AT428" s="143" t="s">
        <v>147</v>
      </c>
      <c r="AU428" s="143" t="s">
        <v>79</v>
      </c>
      <c r="AV428" s="13" t="s">
        <v>79</v>
      </c>
      <c r="AW428" s="13" t="s">
        <v>27</v>
      </c>
      <c r="AX428" s="13" t="s">
        <v>70</v>
      </c>
      <c r="AY428" s="143" t="s">
        <v>138</v>
      </c>
    </row>
    <row r="429" spans="2:65" s="13" customFormat="1">
      <c r="B429" s="142"/>
      <c r="D429" s="137" t="s">
        <v>147</v>
      </c>
      <c r="E429" s="143" t="s">
        <v>1</v>
      </c>
      <c r="F429" s="144" t="s">
        <v>552</v>
      </c>
      <c r="H429" s="145">
        <v>103.05</v>
      </c>
      <c r="L429" s="142"/>
      <c r="M429" s="146"/>
      <c r="T429" s="147"/>
      <c r="AT429" s="143" t="s">
        <v>147</v>
      </c>
      <c r="AU429" s="143" t="s">
        <v>79</v>
      </c>
      <c r="AV429" s="13" t="s">
        <v>79</v>
      </c>
      <c r="AW429" s="13" t="s">
        <v>27</v>
      </c>
      <c r="AX429" s="13" t="s">
        <v>70</v>
      </c>
      <c r="AY429" s="143" t="s">
        <v>138</v>
      </c>
    </row>
    <row r="430" spans="2:65" s="1" customFormat="1" ht="24" customHeight="1">
      <c r="B430" s="123"/>
      <c r="C430" s="148" t="s">
        <v>553</v>
      </c>
      <c r="D430" s="148" t="s">
        <v>209</v>
      </c>
      <c r="E430" s="149" t="s">
        <v>554</v>
      </c>
      <c r="F430" s="150" t="s">
        <v>555</v>
      </c>
      <c r="G430" s="151" t="s">
        <v>382</v>
      </c>
      <c r="H430" s="152">
        <v>108.203</v>
      </c>
      <c r="I430" s="153"/>
      <c r="J430" s="153">
        <f>ROUND(I430*H430,2)</f>
        <v>0</v>
      </c>
      <c r="K430" s="150" t="s">
        <v>164</v>
      </c>
      <c r="L430" s="154"/>
      <c r="M430" s="155" t="s">
        <v>1</v>
      </c>
      <c r="N430" s="156" t="s">
        <v>35</v>
      </c>
      <c r="O430" s="132">
        <v>0</v>
      </c>
      <c r="P430" s="132">
        <f>O430*H430</f>
        <v>0</v>
      </c>
      <c r="Q430" s="132">
        <v>5.0000000000000001E-4</v>
      </c>
      <c r="R430" s="132">
        <f>Q430*H430</f>
        <v>5.4101500000000004E-2</v>
      </c>
      <c r="S430" s="132">
        <v>0</v>
      </c>
      <c r="T430" s="133">
        <f>S430*H430</f>
        <v>0</v>
      </c>
      <c r="AR430" s="134" t="s">
        <v>183</v>
      </c>
      <c r="AT430" s="134" t="s">
        <v>209</v>
      </c>
      <c r="AU430" s="134" t="s">
        <v>79</v>
      </c>
      <c r="AY430" s="15" t="s">
        <v>138</v>
      </c>
      <c r="BE430" s="135">
        <f>IF(N430="základní",J430,0)</f>
        <v>0</v>
      </c>
      <c r="BF430" s="135">
        <f>IF(N430="snížená",J430,0)</f>
        <v>0</v>
      </c>
      <c r="BG430" s="135">
        <f>IF(N430="zákl. přenesená",J430,0)</f>
        <v>0</v>
      </c>
      <c r="BH430" s="135">
        <f>IF(N430="sníž. přenesená",J430,0)</f>
        <v>0</v>
      </c>
      <c r="BI430" s="135">
        <f>IF(N430="nulová",J430,0)</f>
        <v>0</v>
      </c>
      <c r="BJ430" s="15" t="s">
        <v>75</v>
      </c>
      <c r="BK430" s="135">
        <f>ROUND(I430*H430,2)</f>
        <v>0</v>
      </c>
      <c r="BL430" s="15" t="s">
        <v>145</v>
      </c>
      <c r="BM430" s="134" t="s">
        <v>556</v>
      </c>
    </row>
    <row r="431" spans="2:65" s="12" customFormat="1">
      <c r="B431" s="136"/>
      <c r="D431" s="137" t="s">
        <v>147</v>
      </c>
      <c r="E431" s="138" t="s">
        <v>1</v>
      </c>
      <c r="F431" s="139" t="s">
        <v>148</v>
      </c>
      <c r="H431" s="138" t="s">
        <v>1</v>
      </c>
      <c r="L431" s="136"/>
      <c r="M431" s="140"/>
      <c r="T431" s="141"/>
      <c r="AT431" s="138" t="s">
        <v>147</v>
      </c>
      <c r="AU431" s="138" t="s">
        <v>79</v>
      </c>
      <c r="AV431" s="12" t="s">
        <v>75</v>
      </c>
      <c r="AW431" s="12" t="s">
        <v>27</v>
      </c>
      <c r="AX431" s="12" t="s">
        <v>70</v>
      </c>
      <c r="AY431" s="138" t="s">
        <v>138</v>
      </c>
    </row>
    <row r="432" spans="2:65" s="13" customFormat="1">
      <c r="B432" s="142"/>
      <c r="D432" s="137" t="s">
        <v>147</v>
      </c>
      <c r="E432" s="143" t="s">
        <v>1</v>
      </c>
      <c r="F432" s="144" t="s">
        <v>552</v>
      </c>
      <c r="H432" s="145">
        <v>103.05</v>
      </c>
      <c r="L432" s="142"/>
      <c r="M432" s="146"/>
      <c r="T432" s="147"/>
      <c r="AT432" s="143" t="s">
        <v>147</v>
      </c>
      <c r="AU432" s="143" t="s">
        <v>79</v>
      </c>
      <c r="AV432" s="13" t="s">
        <v>79</v>
      </c>
      <c r="AW432" s="13" t="s">
        <v>27</v>
      </c>
      <c r="AX432" s="13" t="s">
        <v>70</v>
      </c>
      <c r="AY432" s="143" t="s">
        <v>138</v>
      </c>
    </row>
    <row r="433" spans="2:65" s="13" customFormat="1">
      <c r="B433" s="142"/>
      <c r="D433" s="137" t="s">
        <v>147</v>
      </c>
      <c r="F433" s="144" t="s">
        <v>557</v>
      </c>
      <c r="H433" s="145">
        <v>108.203</v>
      </c>
      <c r="L433" s="142"/>
      <c r="M433" s="146"/>
      <c r="T433" s="147"/>
      <c r="AT433" s="143" t="s">
        <v>147</v>
      </c>
      <c r="AU433" s="143" t="s">
        <v>79</v>
      </c>
      <c r="AV433" s="13" t="s">
        <v>79</v>
      </c>
      <c r="AW433" s="13" t="s">
        <v>3</v>
      </c>
      <c r="AX433" s="13" t="s">
        <v>75</v>
      </c>
      <c r="AY433" s="143" t="s">
        <v>138</v>
      </c>
    </row>
    <row r="434" spans="2:65" s="1" customFormat="1" ht="24" customHeight="1">
      <c r="B434" s="123"/>
      <c r="C434" s="148" t="s">
        <v>558</v>
      </c>
      <c r="D434" s="148" t="s">
        <v>209</v>
      </c>
      <c r="E434" s="149" t="s">
        <v>559</v>
      </c>
      <c r="F434" s="150" t="s">
        <v>560</v>
      </c>
      <c r="G434" s="151" t="s">
        <v>382</v>
      </c>
      <c r="H434" s="152">
        <v>103.63500000000001</v>
      </c>
      <c r="I434" s="153"/>
      <c r="J434" s="153">
        <f>ROUND(I434*H434,2)</f>
        <v>0</v>
      </c>
      <c r="K434" s="150" t="s">
        <v>164</v>
      </c>
      <c r="L434" s="154"/>
      <c r="M434" s="155" t="s">
        <v>1</v>
      </c>
      <c r="N434" s="156" t="s">
        <v>35</v>
      </c>
      <c r="O434" s="132">
        <v>0</v>
      </c>
      <c r="P434" s="132">
        <f>O434*H434</f>
        <v>0</v>
      </c>
      <c r="Q434" s="132">
        <v>7.2000000000000005E-4</v>
      </c>
      <c r="R434" s="132">
        <f>Q434*H434</f>
        <v>7.4617200000000009E-2</v>
      </c>
      <c r="S434" s="132">
        <v>0</v>
      </c>
      <c r="T434" s="133">
        <f>S434*H434</f>
        <v>0</v>
      </c>
      <c r="AR434" s="134" t="s">
        <v>183</v>
      </c>
      <c r="AT434" s="134" t="s">
        <v>209</v>
      </c>
      <c r="AU434" s="134" t="s">
        <v>79</v>
      </c>
      <c r="AY434" s="15" t="s">
        <v>138</v>
      </c>
      <c r="BE434" s="135">
        <f>IF(N434="základní",J434,0)</f>
        <v>0</v>
      </c>
      <c r="BF434" s="135">
        <f>IF(N434="snížená",J434,0)</f>
        <v>0</v>
      </c>
      <c r="BG434" s="135">
        <f>IF(N434="zákl. přenesená",J434,0)</f>
        <v>0</v>
      </c>
      <c r="BH434" s="135">
        <f>IF(N434="sníž. přenesená",J434,0)</f>
        <v>0</v>
      </c>
      <c r="BI434" s="135">
        <f>IF(N434="nulová",J434,0)</f>
        <v>0</v>
      </c>
      <c r="BJ434" s="15" t="s">
        <v>75</v>
      </c>
      <c r="BK434" s="135">
        <f>ROUND(I434*H434,2)</f>
        <v>0</v>
      </c>
      <c r="BL434" s="15" t="s">
        <v>145</v>
      </c>
      <c r="BM434" s="134" t="s">
        <v>561</v>
      </c>
    </row>
    <row r="435" spans="2:65" s="12" customFormat="1">
      <c r="B435" s="136"/>
      <c r="D435" s="137" t="s">
        <v>147</v>
      </c>
      <c r="E435" s="138" t="s">
        <v>1</v>
      </c>
      <c r="F435" s="139" t="s">
        <v>148</v>
      </c>
      <c r="H435" s="138" t="s">
        <v>1</v>
      </c>
      <c r="L435" s="136"/>
      <c r="M435" s="140"/>
      <c r="T435" s="141"/>
      <c r="AT435" s="138" t="s">
        <v>147</v>
      </c>
      <c r="AU435" s="138" t="s">
        <v>79</v>
      </c>
      <c r="AV435" s="12" t="s">
        <v>75</v>
      </c>
      <c r="AW435" s="12" t="s">
        <v>27</v>
      </c>
      <c r="AX435" s="12" t="s">
        <v>70</v>
      </c>
      <c r="AY435" s="138" t="s">
        <v>138</v>
      </c>
    </row>
    <row r="436" spans="2:65" s="13" customFormat="1" ht="20.399999999999999">
      <c r="B436" s="142"/>
      <c r="D436" s="137" t="s">
        <v>147</v>
      </c>
      <c r="E436" s="143" t="s">
        <v>1</v>
      </c>
      <c r="F436" s="144" t="s">
        <v>551</v>
      </c>
      <c r="H436" s="145">
        <v>98.7</v>
      </c>
      <c r="L436" s="142"/>
      <c r="M436" s="146"/>
      <c r="T436" s="147"/>
      <c r="AT436" s="143" t="s">
        <v>147</v>
      </c>
      <c r="AU436" s="143" t="s">
        <v>79</v>
      </c>
      <c r="AV436" s="13" t="s">
        <v>79</v>
      </c>
      <c r="AW436" s="13" t="s">
        <v>27</v>
      </c>
      <c r="AX436" s="13" t="s">
        <v>70</v>
      </c>
      <c r="AY436" s="143" t="s">
        <v>138</v>
      </c>
    </row>
    <row r="437" spans="2:65" s="13" customFormat="1">
      <c r="B437" s="142"/>
      <c r="D437" s="137" t="s">
        <v>147</v>
      </c>
      <c r="F437" s="144" t="s">
        <v>562</v>
      </c>
      <c r="H437" s="145">
        <v>103.63500000000001</v>
      </c>
      <c r="L437" s="142"/>
      <c r="M437" s="146"/>
      <c r="T437" s="147"/>
      <c r="AT437" s="143" t="s">
        <v>147</v>
      </c>
      <c r="AU437" s="143" t="s">
        <v>79</v>
      </c>
      <c r="AV437" s="13" t="s">
        <v>79</v>
      </c>
      <c r="AW437" s="13" t="s">
        <v>3</v>
      </c>
      <c r="AX437" s="13" t="s">
        <v>75</v>
      </c>
      <c r="AY437" s="143" t="s">
        <v>138</v>
      </c>
    </row>
    <row r="438" spans="2:65" s="1" customFormat="1" ht="24" customHeight="1">
      <c r="B438" s="123"/>
      <c r="C438" s="124" t="s">
        <v>563</v>
      </c>
      <c r="D438" s="124" t="s">
        <v>140</v>
      </c>
      <c r="E438" s="125" t="s">
        <v>564</v>
      </c>
      <c r="F438" s="126" t="s">
        <v>565</v>
      </c>
      <c r="G438" s="127" t="s">
        <v>143</v>
      </c>
      <c r="H438" s="128">
        <v>800.50800000000004</v>
      </c>
      <c r="I438" s="129"/>
      <c r="J438" s="129">
        <f>ROUND(I438*H438,2)</f>
        <v>0</v>
      </c>
      <c r="K438" s="126" t="s">
        <v>164</v>
      </c>
      <c r="L438" s="27"/>
      <c r="M438" s="130" t="s">
        <v>1</v>
      </c>
      <c r="N438" s="131" t="s">
        <v>35</v>
      </c>
      <c r="O438" s="132">
        <v>7.6999999999999999E-2</v>
      </c>
      <c r="P438" s="132">
        <f>O438*H438</f>
        <v>61.639116000000001</v>
      </c>
      <c r="Q438" s="132">
        <v>3.82E-3</v>
      </c>
      <c r="R438" s="132">
        <f>Q438*H438</f>
        <v>3.05794056</v>
      </c>
      <c r="S438" s="132">
        <v>0</v>
      </c>
      <c r="T438" s="133">
        <f>S438*H438</f>
        <v>0</v>
      </c>
      <c r="AR438" s="134" t="s">
        <v>145</v>
      </c>
      <c r="AT438" s="134" t="s">
        <v>140</v>
      </c>
      <c r="AU438" s="134" t="s">
        <v>79</v>
      </c>
      <c r="AY438" s="15" t="s">
        <v>138</v>
      </c>
      <c r="BE438" s="135">
        <f>IF(N438="základní",J438,0)</f>
        <v>0</v>
      </c>
      <c r="BF438" s="135">
        <f>IF(N438="snížená",J438,0)</f>
        <v>0</v>
      </c>
      <c r="BG438" s="135">
        <f>IF(N438="zákl. přenesená",J438,0)</f>
        <v>0</v>
      </c>
      <c r="BH438" s="135">
        <f>IF(N438="sníž. přenesená",J438,0)</f>
        <v>0</v>
      </c>
      <c r="BI438" s="135">
        <f>IF(N438="nulová",J438,0)</f>
        <v>0</v>
      </c>
      <c r="BJ438" s="15" t="s">
        <v>75</v>
      </c>
      <c r="BK438" s="135">
        <f>ROUND(I438*H438,2)</f>
        <v>0</v>
      </c>
      <c r="BL438" s="15" t="s">
        <v>145</v>
      </c>
      <c r="BM438" s="134" t="s">
        <v>566</v>
      </c>
    </row>
    <row r="439" spans="2:65" s="13" customFormat="1">
      <c r="B439" s="142"/>
      <c r="D439" s="137" t="s">
        <v>147</v>
      </c>
      <c r="E439" s="143" t="s">
        <v>1</v>
      </c>
      <c r="F439" s="144" t="s">
        <v>370</v>
      </c>
      <c r="H439" s="145">
        <v>164.84899999999999</v>
      </c>
      <c r="L439" s="142"/>
      <c r="M439" s="146"/>
      <c r="T439" s="147"/>
      <c r="AT439" s="143" t="s">
        <v>147</v>
      </c>
      <c r="AU439" s="143" t="s">
        <v>79</v>
      </c>
      <c r="AV439" s="13" t="s">
        <v>79</v>
      </c>
      <c r="AW439" s="13" t="s">
        <v>27</v>
      </c>
      <c r="AX439" s="13" t="s">
        <v>70</v>
      </c>
      <c r="AY439" s="143" t="s">
        <v>138</v>
      </c>
    </row>
    <row r="440" spans="2:65" s="13" customFormat="1">
      <c r="B440" s="142"/>
      <c r="D440" s="137" t="s">
        <v>147</v>
      </c>
      <c r="E440" s="143" t="s">
        <v>1</v>
      </c>
      <c r="F440" s="144" t="s">
        <v>372</v>
      </c>
      <c r="H440" s="145">
        <v>635.65899999999999</v>
      </c>
      <c r="L440" s="142"/>
      <c r="M440" s="146"/>
      <c r="T440" s="147"/>
      <c r="AT440" s="143" t="s">
        <v>147</v>
      </c>
      <c r="AU440" s="143" t="s">
        <v>79</v>
      </c>
      <c r="AV440" s="13" t="s">
        <v>79</v>
      </c>
      <c r="AW440" s="13" t="s">
        <v>27</v>
      </c>
      <c r="AX440" s="13" t="s">
        <v>70</v>
      </c>
      <c r="AY440" s="143" t="s">
        <v>138</v>
      </c>
    </row>
    <row r="441" spans="2:65" s="1" customFormat="1" ht="24" customHeight="1">
      <c r="B441" s="123"/>
      <c r="C441" s="124" t="s">
        <v>567</v>
      </c>
      <c r="D441" s="124" t="s">
        <v>140</v>
      </c>
      <c r="E441" s="125" t="s">
        <v>568</v>
      </c>
      <c r="F441" s="126" t="s">
        <v>569</v>
      </c>
      <c r="G441" s="127" t="s">
        <v>143</v>
      </c>
      <c r="H441" s="128">
        <v>167.17</v>
      </c>
      <c r="I441" s="129"/>
      <c r="J441" s="129">
        <f>ROUND(I441*H441,2)</f>
        <v>0</v>
      </c>
      <c r="K441" s="126" t="s">
        <v>164</v>
      </c>
      <c r="L441" s="27"/>
      <c r="M441" s="130" t="s">
        <v>1</v>
      </c>
      <c r="N441" s="131" t="s">
        <v>35</v>
      </c>
      <c r="O441" s="132">
        <v>0.29399999999999998</v>
      </c>
      <c r="P441" s="132">
        <f>O441*H441</f>
        <v>49.147979999999997</v>
      </c>
      <c r="Q441" s="132">
        <v>3.6800000000000001E-3</v>
      </c>
      <c r="R441" s="132">
        <f>Q441*H441</f>
        <v>0.6151856</v>
      </c>
      <c r="S441" s="132">
        <v>0</v>
      </c>
      <c r="T441" s="133">
        <f>S441*H441</f>
        <v>0</v>
      </c>
      <c r="AR441" s="134" t="s">
        <v>145</v>
      </c>
      <c r="AT441" s="134" t="s">
        <v>140</v>
      </c>
      <c r="AU441" s="134" t="s">
        <v>79</v>
      </c>
      <c r="AY441" s="15" t="s">
        <v>138</v>
      </c>
      <c r="BE441" s="135">
        <f>IF(N441="základní",J441,0)</f>
        <v>0</v>
      </c>
      <c r="BF441" s="135">
        <f>IF(N441="snížená",J441,0)</f>
        <v>0</v>
      </c>
      <c r="BG441" s="135">
        <f>IF(N441="zákl. přenesená",J441,0)</f>
        <v>0</v>
      </c>
      <c r="BH441" s="135">
        <f>IF(N441="sníž. přenesená",J441,0)</f>
        <v>0</v>
      </c>
      <c r="BI441" s="135">
        <f>IF(N441="nulová",J441,0)</f>
        <v>0</v>
      </c>
      <c r="BJ441" s="15" t="s">
        <v>75</v>
      </c>
      <c r="BK441" s="135">
        <f>ROUND(I441*H441,2)</f>
        <v>0</v>
      </c>
      <c r="BL441" s="15" t="s">
        <v>145</v>
      </c>
      <c r="BM441" s="134" t="s">
        <v>570</v>
      </c>
    </row>
    <row r="442" spans="2:65" s="12" customFormat="1">
      <c r="B442" s="136"/>
      <c r="D442" s="137" t="s">
        <v>147</v>
      </c>
      <c r="E442" s="138" t="s">
        <v>1</v>
      </c>
      <c r="F442" s="139" t="s">
        <v>476</v>
      </c>
      <c r="H442" s="138" t="s">
        <v>1</v>
      </c>
      <c r="L442" s="136"/>
      <c r="M442" s="140"/>
      <c r="T442" s="141"/>
      <c r="AT442" s="138" t="s">
        <v>147</v>
      </c>
      <c r="AU442" s="138" t="s">
        <v>79</v>
      </c>
      <c r="AV442" s="12" t="s">
        <v>75</v>
      </c>
      <c r="AW442" s="12" t="s">
        <v>27</v>
      </c>
      <c r="AX442" s="12" t="s">
        <v>70</v>
      </c>
      <c r="AY442" s="138" t="s">
        <v>138</v>
      </c>
    </row>
    <row r="443" spans="2:65" s="13" customFormat="1">
      <c r="B443" s="142"/>
      <c r="D443" s="137" t="s">
        <v>147</v>
      </c>
      <c r="E443" s="143" t="s">
        <v>1</v>
      </c>
      <c r="F443" s="144" t="s">
        <v>477</v>
      </c>
      <c r="H443" s="145">
        <v>26.19</v>
      </c>
      <c r="L443" s="142"/>
      <c r="M443" s="146"/>
      <c r="T443" s="147"/>
      <c r="AT443" s="143" t="s">
        <v>147</v>
      </c>
      <c r="AU443" s="143" t="s">
        <v>79</v>
      </c>
      <c r="AV443" s="13" t="s">
        <v>79</v>
      </c>
      <c r="AW443" s="13" t="s">
        <v>27</v>
      </c>
      <c r="AX443" s="13" t="s">
        <v>70</v>
      </c>
      <c r="AY443" s="143" t="s">
        <v>138</v>
      </c>
    </row>
    <row r="444" spans="2:65" s="13" customFormat="1" ht="20.399999999999999">
      <c r="B444" s="142"/>
      <c r="D444" s="137" t="s">
        <v>147</v>
      </c>
      <c r="E444" s="143" t="s">
        <v>1</v>
      </c>
      <c r="F444" s="144" t="s">
        <v>478</v>
      </c>
      <c r="H444" s="145">
        <v>46.83</v>
      </c>
      <c r="L444" s="142"/>
      <c r="M444" s="146"/>
      <c r="T444" s="147"/>
      <c r="AT444" s="143" t="s">
        <v>147</v>
      </c>
      <c r="AU444" s="143" t="s">
        <v>79</v>
      </c>
      <c r="AV444" s="13" t="s">
        <v>79</v>
      </c>
      <c r="AW444" s="13" t="s">
        <v>27</v>
      </c>
      <c r="AX444" s="13" t="s">
        <v>70</v>
      </c>
      <c r="AY444" s="143" t="s">
        <v>138</v>
      </c>
    </row>
    <row r="445" spans="2:65" s="13" customFormat="1">
      <c r="B445" s="142"/>
      <c r="D445" s="137" t="s">
        <v>147</v>
      </c>
      <c r="E445" s="143" t="s">
        <v>1</v>
      </c>
      <c r="F445" s="144" t="s">
        <v>479</v>
      </c>
      <c r="H445" s="145">
        <v>29.9</v>
      </c>
      <c r="L445" s="142"/>
      <c r="M445" s="146"/>
      <c r="T445" s="147"/>
      <c r="AT445" s="143" t="s">
        <v>147</v>
      </c>
      <c r="AU445" s="143" t="s">
        <v>79</v>
      </c>
      <c r="AV445" s="13" t="s">
        <v>79</v>
      </c>
      <c r="AW445" s="13" t="s">
        <v>27</v>
      </c>
      <c r="AX445" s="13" t="s">
        <v>70</v>
      </c>
      <c r="AY445" s="143" t="s">
        <v>138</v>
      </c>
    </row>
    <row r="446" spans="2:65" s="13" customFormat="1" ht="20.399999999999999">
      <c r="B446" s="142"/>
      <c r="D446" s="137" t="s">
        <v>147</v>
      </c>
      <c r="E446" s="143" t="s">
        <v>1</v>
      </c>
      <c r="F446" s="144" t="s">
        <v>480</v>
      </c>
      <c r="H446" s="145">
        <v>67.09</v>
      </c>
      <c r="L446" s="142"/>
      <c r="M446" s="146"/>
      <c r="T446" s="147"/>
      <c r="AT446" s="143" t="s">
        <v>147</v>
      </c>
      <c r="AU446" s="143" t="s">
        <v>79</v>
      </c>
      <c r="AV446" s="13" t="s">
        <v>79</v>
      </c>
      <c r="AW446" s="13" t="s">
        <v>27</v>
      </c>
      <c r="AX446" s="13" t="s">
        <v>70</v>
      </c>
      <c r="AY446" s="143" t="s">
        <v>138</v>
      </c>
    </row>
    <row r="447" spans="2:65" s="12" customFormat="1">
      <c r="B447" s="136"/>
      <c r="D447" s="137" t="s">
        <v>147</v>
      </c>
      <c r="E447" s="138" t="s">
        <v>1</v>
      </c>
      <c r="F447" s="139" t="s">
        <v>481</v>
      </c>
      <c r="H447" s="138" t="s">
        <v>1</v>
      </c>
      <c r="L447" s="136"/>
      <c r="M447" s="140"/>
      <c r="T447" s="141"/>
      <c r="AT447" s="138" t="s">
        <v>147</v>
      </c>
      <c r="AU447" s="138" t="s">
        <v>79</v>
      </c>
      <c r="AV447" s="12" t="s">
        <v>75</v>
      </c>
      <c r="AW447" s="12" t="s">
        <v>27</v>
      </c>
      <c r="AX447" s="12" t="s">
        <v>70</v>
      </c>
      <c r="AY447" s="138" t="s">
        <v>138</v>
      </c>
    </row>
    <row r="448" spans="2:65" s="13" customFormat="1">
      <c r="B448" s="142"/>
      <c r="D448" s="137" t="s">
        <v>147</v>
      </c>
      <c r="E448" s="143" t="s">
        <v>1</v>
      </c>
      <c r="F448" s="144" t="s">
        <v>571</v>
      </c>
      <c r="H448" s="145">
        <v>-0.248</v>
      </c>
      <c r="L448" s="142"/>
      <c r="M448" s="146"/>
      <c r="T448" s="147"/>
      <c r="AT448" s="143" t="s">
        <v>147</v>
      </c>
      <c r="AU448" s="143" t="s">
        <v>79</v>
      </c>
      <c r="AV448" s="13" t="s">
        <v>79</v>
      </c>
      <c r="AW448" s="13" t="s">
        <v>27</v>
      </c>
      <c r="AX448" s="13" t="s">
        <v>70</v>
      </c>
      <c r="AY448" s="143" t="s">
        <v>138</v>
      </c>
    </row>
    <row r="449" spans="2:65" s="13" customFormat="1">
      <c r="B449" s="142"/>
      <c r="D449" s="137" t="s">
        <v>147</v>
      </c>
      <c r="E449" s="143" t="s">
        <v>1</v>
      </c>
      <c r="F449" s="144" t="s">
        <v>572</v>
      </c>
      <c r="H449" s="145">
        <v>-1.498</v>
      </c>
      <c r="L449" s="142"/>
      <c r="M449" s="146"/>
      <c r="T449" s="147"/>
      <c r="AT449" s="143" t="s">
        <v>147</v>
      </c>
      <c r="AU449" s="143" t="s">
        <v>79</v>
      </c>
      <c r="AV449" s="13" t="s">
        <v>79</v>
      </c>
      <c r="AW449" s="13" t="s">
        <v>27</v>
      </c>
      <c r="AX449" s="13" t="s">
        <v>70</v>
      </c>
      <c r="AY449" s="143" t="s">
        <v>138</v>
      </c>
    </row>
    <row r="450" spans="2:65" s="13" customFormat="1">
      <c r="B450" s="142"/>
      <c r="D450" s="137" t="s">
        <v>147</v>
      </c>
      <c r="E450" s="143" t="s">
        <v>1</v>
      </c>
      <c r="F450" s="144" t="s">
        <v>573</v>
      </c>
      <c r="H450" s="145">
        <v>-1.0940000000000001</v>
      </c>
      <c r="L450" s="142"/>
      <c r="M450" s="146"/>
      <c r="T450" s="147"/>
      <c r="AT450" s="143" t="s">
        <v>147</v>
      </c>
      <c r="AU450" s="143" t="s">
        <v>79</v>
      </c>
      <c r="AV450" s="13" t="s">
        <v>79</v>
      </c>
      <c r="AW450" s="13" t="s">
        <v>27</v>
      </c>
      <c r="AX450" s="13" t="s">
        <v>70</v>
      </c>
      <c r="AY450" s="143" t="s">
        <v>138</v>
      </c>
    </row>
    <row r="451" spans="2:65" s="1" customFormat="1" ht="24" customHeight="1">
      <c r="B451" s="123"/>
      <c r="C451" s="124" t="s">
        <v>273</v>
      </c>
      <c r="D451" s="124" t="s">
        <v>140</v>
      </c>
      <c r="E451" s="125" t="s">
        <v>574</v>
      </c>
      <c r="F451" s="126" t="s">
        <v>575</v>
      </c>
      <c r="G451" s="127" t="s">
        <v>143</v>
      </c>
      <c r="H451" s="128">
        <v>740.85</v>
      </c>
      <c r="I451" s="129"/>
      <c r="J451" s="129">
        <f>ROUND(I451*H451,2)</f>
        <v>0</v>
      </c>
      <c r="K451" s="126" t="s">
        <v>164</v>
      </c>
      <c r="L451" s="27"/>
      <c r="M451" s="130" t="s">
        <v>1</v>
      </c>
      <c r="N451" s="131" t="s">
        <v>35</v>
      </c>
      <c r="O451" s="132">
        <v>0.245</v>
      </c>
      <c r="P451" s="132">
        <f>O451*H451</f>
        <v>181.50825</v>
      </c>
      <c r="Q451" s="132">
        <v>2.6800000000000001E-3</v>
      </c>
      <c r="R451" s="132">
        <f>Q451*H451</f>
        <v>1.9854780000000001</v>
      </c>
      <c r="S451" s="132">
        <v>0</v>
      </c>
      <c r="T451" s="133">
        <f>S451*H451</f>
        <v>0</v>
      </c>
      <c r="AR451" s="134" t="s">
        <v>145</v>
      </c>
      <c r="AT451" s="134" t="s">
        <v>140</v>
      </c>
      <c r="AU451" s="134" t="s">
        <v>79</v>
      </c>
      <c r="AY451" s="15" t="s">
        <v>138</v>
      </c>
      <c r="BE451" s="135">
        <f>IF(N451="základní",J451,0)</f>
        <v>0</v>
      </c>
      <c r="BF451" s="135">
        <f>IF(N451="snížená",J451,0)</f>
        <v>0</v>
      </c>
      <c r="BG451" s="135">
        <f>IF(N451="zákl. přenesená",J451,0)</f>
        <v>0</v>
      </c>
      <c r="BH451" s="135">
        <f>IF(N451="sníž. přenesená",J451,0)</f>
        <v>0</v>
      </c>
      <c r="BI451" s="135">
        <f>IF(N451="nulová",J451,0)</f>
        <v>0</v>
      </c>
      <c r="BJ451" s="15" t="s">
        <v>75</v>
      </c>
      <c r="BK451" s="135">
        <f>ROUND(I451*H451,2)</f>
        <v>0</v>
      </c>
      <c r="BL451" s="15" t="s">
        <v>145</v>
      </c>
      <c r="BM451" s="134" t="s">
        <v>576</v>
      </c>
    </row>
    <row r="452" spans="2:65" s="12" customFormat="1">
      <c r="B452" s="136"/>
      <c r="D452" s="137" t="s">
        <v>147</v>
      </c>
      <c r="E452" s="138" t="s">
        <v>1</v>
      </c>
      <c r="F452" s="139" t="s">
        <v>494</v>
      </c>
      <c r="H452" s="138" t="s">
        <v>1</v>
      </c>
      <c r="L452" s="136"/>
      <c r="M452" s="140"/>
      <c r="T452" s="141"/>
      <c r="AT452" s="138" t="s">
        <v>147</v>
      </c>
      <c r="AU452" s="138" t="s">
        <v>79</v>
      </c>
      <c r="AV452" s="12" t="s">
        <v>75</v>
      </c>
      <c r="AW452" s="12" t="s">
        <v>27</v>
      </c>
      <c r="AX452" s="12" t="s">
        <v>70</v>
      </c>
      <c r="AY452" s="138" t="s">
        <v>138</v>
      </c>
    </row>
    <row r="453" spans="2:65" s="13" customFormat="1" ht="20.399999999999999">
      <c r="B453" s="142"/>
      <c r="D453" s="137" t="s">
        <v>147</v>
      </c>
      <c r="E453" s="143" t="s">
        <v>1</v>
      </c>
      <c r="F453" s="144" t="s">
        <v>505</v>
      </c>
      <c r="H453" s="145">
        <v>26.510999999999999</v>
      </c>
      <c r="L453" s="142"/>
      <c r="M453" s="146"/>
      <c r="T453" s="147"/>
      <c r="AT453" s="143" t="s">
        <v>147</v>
      </c>
      <c r="AU453" s="143" t="s">
        <v>79</v>
      </c>
      <c r="AV453" s="13" t="s">
        <v>79</v>
      </c>
      <c r="AW453" s="13" t="s">
        <v>27</v>
      </c>
      <c r="AX453" s="13" t="s">
        <v>70</v>
      </c>
      <c r="AY453" s="143" t="s">
        <v>138</v>
      </c>
    </row>
    <row r="454" spans="2:65" s="12" customFormat="1">
      <c r="B454" s="136"/>
      <c r="D454" s="137" t="s">
        <v>147</v>
      </c>
      <c r="E454" s="138" t="s">
        <v>1</v>
      </c>
      <c r="F454" s="139" t="s">
        <v>506</v>
      </c>
      <c r="H454" s="138" t="s">
        <v>1</v>
      </c>
      <c r="L454" s="136"/>
      <c r="M454" s="140"/>
      <c r="T454" s="141"/>
      <c r="AT454" s="138" t="s">
        <v>147</v>
      </c>
      <c r="AU454" s="138" t="s">
        <v>79</v>
      </c>
      <c r="AV454" s="12" t="s">
        <v>75</v>
      </c>
      <c r="AW454" s="12" t="s">
        <v>27</v>
      </c>
      <c r="AX454" s="12" t="s">
        <v>70</v>
      </c>
      <c r="AY454" s="138" t="s">
        <v>138</v>
      </c>
    </row>
    <row r="455" spans="2:65" s="13" customFormat="1" ht="30.6">
      <c r="B455" s="142"/>
      <c r="D455" s="137" t="s">
        <v>147</v>
      </c>
      <c r="E455" s="143" t="s">
        <v>1</v>
      </c>
      <c r="F455" s="144" t="s">
        <v>507</v>
      </c>
      <c r="H455" s="145">
        <v>728.66</v>
      </c>
      <c r="L455" s="142"/>
      <c r="M455" s="146"/>
      <c r="T455" s="147"/>
      <c r="AT455" s="143" t="s">
        <v>147</v>
      </c>
      <c r="AU455" s="143" t="s">
        <v>79</v>
      </c>
      <c r="AV455" s="13" t="s">
        <v>79</v>
      </c>
      <c r="AW455" s="13" t="s">
        <v>27</v>
      </c>
      <c r="AX455" s="13" t="s">
        <v>70</v>
      </c>
      <c r="AY455" s="143" t="s">
        <v>138</v>
      </c>
    </row>
    <row r="456" spans="2:65" s="13" customFormat="1" ht="20.399999999999999">
      <c r="B456" s="142"/>
      <c r="D456" s="137" t="s">
        <v>147</v>
      </c>
      <c r="E456" s="143" t="s">
        <v>1</v>
      </c>
      <c r="F456" s="144" t="s">
        <v>508</v>
      </c>
      <c r="H456" s="145">
        <v>-19.47</v>
      </c>
      <c r="L456" s="142"/>
      <c r="M456" s="146"/>
      <c r="T456" s="147"/>
      <c r="AT456" s="143" t="s">
        <v>147</v>
      </c>
      <c r="AU456" s="143" t="s">
        <v>79</v>
      </c>
      <c r="AV456" s="13" t="s">
        <v>79</v>
      </c>
      <c r="AW456" s="13" t="s">
        <v>27</v>
      </c>
      <c r="AX456" s="13" t="s">
        <v>70</v>
      </c>
      <c r="AY456" s="143" t="s">
        <v>138</v>
      </c>
    </row>
    <row r="457" spans="2:65" s="12" customFormat="1">
      <c r="B457" s="136"/>
      <c r="D457" s="137" t="s">
        <v>147</v>
      </c>
      <c r="E457" s="138" t="s">
        <v>1</v>
      </c>
      <c r="F457" s="139" t="s">
        <v>509</v>
      </c>
      <c r="H457" s="138" t="s">
        <v>1</v>
      </c>
      <c r="L457" s="136"/>
      <c r="M457" s="140"/>
      <c r="T457" s="141"/>
      <c r="AT457" s="138" t="s">
        <v>147</v>
      </c>
      <c r="AU457" s="138" t="s">
        <v>79</v>
      </c>
      <c r="AV457" s="12" t="s">
        <v>75</v>
      </c>
      <c r="AW457" s="12" t="s">
        <v>27</v>
      </c>
      <c r="AX457" s="12" t="s">
        <v>70</v>
      </c>
      <c r="AY457" s="138" t="s">
        <v>138</v>
      </c>
    </row>
    <row r="458" spans="2:65" s="12" customFormat="1">
      <c r="B458" s="136"/>
      <c r="D458" s="137" t="s">
        <v>147</v>
      </c>
      <c r="E458" s="138" t="s">
        <v>1</v>
      </c>
      <c r="F458" s="139" t="s">
        <v>354</v>
      </c>
      <c r="H458" s="138" t="s">
        <v>1</v>
      </c>
      <c r="L458" s="136"/>
      <c r="M458" s="140"/>
      <c r="T458" s="141"/>
      <c r="AT458" s="138" t="s">
        <v>147</v>
      </c>
      <c r="AU458" s="138" t="s">
        <v>79</v>
      </c>
      <c r="AV458" s="12" t="s">
        <v>75</v>
      </c>
      <c r="AW458" s="12" t="s">
        <v>27</v>
      </c>
      <c r="AX458" s="12" t="s">
        <v>70</v>
      </c>
      <c r="AY458" s="138" t="s">
        <v>138</v>
      </c>
    </row>
    <row r="459" spans="2:65" s="13" customFormat="1">
      <c r="B459" s="142"/>
      <c r="D459" s="137" t="s">
        <v>147</v>
      </c>
      <c r="E459" s="143" t="s">
        <v>1</v>
      </c>
      <c r="F459" s="144" t="s">
        <v>577</v>
      </c>
      <c r="H459" s="145">
        <v>-0.71299999999999997</v>
      </c>
      <c r="L459" s="142"/>
      <c r="M459" s="146"/>
      <c r="T459" s="147"/>
      <c r="AT459" s="143" t="s">
        <v>147</v>
      </c>
      <c r="AU459" s="143" t="s">
        <v>79</v>
      </c>
      <c r="AV459" s="13" t="s">
        <v>79</v>
      </c>
      <c r="AW459" s="13" t="s">
        <v>27</v>
      </c>
      <c r="AX459" s="13" t="s">
        <v>70</v>
      </c>
      <c r="AY459" s="143" t="s">
        <v>138</v>
      </c>
    </row>
    <row r="460" spans="2:65" s="13" customFormat="1">
      <c r="B460" s="142"/>
      <c r="D460" s="137" t="s">
        <v>147</v>
      </c>
      <c r="E460" s="143" t="s">
        <v>1</v>
      </c>
      <c r="F460" s="144" t="s">
        <v>578</v>
      </c>
      <c r="H460" s="145">
        <v>-2.028</v>
      </c>
      <c r="L460" s="142"/>
      <c r="M460" s="146"/>
      <c r="T460" s="147"/>
      <c r="AT460" s="143" t="s">
        <v>147</v>
      </c>
      <c r="AU460" s="143" t="s">
        <v>79</v>
      </c>
      <c r="AV460" s="13" t="s">
        <v>79</v>
      </c>
      <c r="AW460" s="13" t="s">
        <v>27</v>
      </c>
      <c r="AX460" s="13" t="s">
        <v>70</v>
      </c>
      <c r="AY460" s="143" t="s">
        <v>138</v>
      </c>
    </row>
    <row r="461" spans="2:65" s="13" customFormat="1">
      <c r="B461" s="142"/>
      <c r="D461" s="137" t="s">
        <v>147</v>
      </c>
      <c r="E461" s="143" t="s">
        <v>1</v>
      </c>
      <c r="F461" s="144" t="s">
        <v>579</v>
      </c>
      <c r="H461" s="145">
        <v>-1.0680000000000001</v>
      </c>
      <c r="L461" s="142"/>
      <c r="M461" s="146"/>
      <c r="T461" s="147"/>
      <c r="AT461" s="143" t="s">
        <v>147</v>
      </c>
      <c r="AU461" s="143" t="s">
        <v>79</v>
      </c>
      <c r="AV461" s="13" t="s">
        <v>79</v>
      </c>
      <c r="AW461" s="13" t="s">
        <v>27</v>
      </c>
      <c r="AX461" s="13" t="s">
        <v>70</v>
      </c>
      <c r="AY461" s="143" t="s">
        <v>138</v>
      </c>
    </row>
    <row r="462" spans="2:65" s="12" customFormat="1">
      <c r="B462" s="136"/>
      <c r="D462" s="137" t="s">
        <v>147</v>
      </c>
      <c r="E462" s="138" t="s">
        <v>1</v>
      </c>
      <c r="F462" s="139" t="s">
        <v>513</v>
      </c>
      <c r="H462" s="138" t="s">
        <v>1</v>
      </c>
      <c r="L462" s="136"/>
      <c r="M462" s="140"/>
      <c r="T462" s="141"/>
      <c r="AT462" s="138" t="s">
        <v>147</v>
      </c>
      <c r="AU462" s="138" t="s">
        <v>79</v>
      </c>
      <c r="AV462" s="12" t="s">
        <v>75</v>
      </c>
      <c r="AW462" s="12" t="s">
        <v>27</v>
      </c>
      <c r="AX462" s="12" t="s">
        <v>70</v>
      </c>
      <c r="AY462" s="138" t="s">
        <v>138</v>
      </c>
    </row>
    <row r="463" spans="2:65" s="13" customFormat="1">
      <c r="B463" s="142"/>
      <c r="D463" s="137" t="s">
        <v>147</v>
      </c>
      <c r="E463" s="143" t="s">
        <v>1</v>
      </c>
      <c r="F463" s="144" t="s">
        <v>580</v>
      </c>
      <c r="H463" s="145">
        <v>-1.369</v>
      </c>
      <c r="L463" s="142"/>
      <c r="M463" s="146"/>
      <c r="T463" s="147"/>
      <c r="AT463" s="143" t="s">
        <v>147</v>
      </c>
      <c r="AU463" s="143" t="s">
        <v>79</v>
      </c>
      <c r="AV463" s="13" t="s">
        <v>79</v>
      </c>
      <c r="AW463" s="13" t="s">
        <v>27</v>
      </c>
      <c r="AX463" s="13" t="s">
        <v>70</v>
      </c>
      <c r="AY463" s="143" t="s">
        <v>138</v>
      </c>
    </row>
    <row r="464" spans="2:65" s="13" customFormat="1">
      <c r="B464" s="142"/>
      <c r="D464" s="137" t="s">
        <v>147</v>
      </c>
      <c r="E464" s="143" t="s">
        <v>1</v>
      </c>
      <c r="F464" s="144" t="s">
        <v>581</v>
      </c>
      <c r="H464" s="145">
        <v>-5.1790000000000003</v>
      </c>
      <c r="L464" s="142"/>
      <c r="M464" s="146"/>
      <c r="T464" s="147"/>
      <c r="AT464" s="143" t="s">
        <v>147</v>
      </c>
      <c r="AU464" s="143" t="s">
        <v>79</v>
      </c>
      <c r="AV464" s="13" t="s">
        <v>79</v>
      </c>
      <c r="AW464" s="13" t="s">
        <v>27</v>
      </c>
      <c r="AX464" s="13" t="s">
        <v>70</v>
      </c>
      <c r="AY464" s="143" t="s">
        <v>138</v>
      </c>
    </row>
    <row r="465" spans="2:65" s="13" customFormat="1">
      <c r="B465" s="142"/>
      <c r="D465" s="137" t="s">
        <v>147</v>
      </c>
      <c r="E465" s="143" t="s">
        <v>1</v>
      </c>
      <c r="F465" s="144" t="s">
        <v>582</v>
      </c>
      <c r="H465" s="145">
        <v>-9.8079999999999998</v>
      </c>
      <c r="L465" s="142"/>
      <c r="M465" s="146"/>
      <c r="T465" s="147"/>
      <c r="AT465" s="143" t="s">
        <v>147</v>
      </c>
      <c r="AU465" s="143" t="s">
        <v>79</v>
      </c>
      <c r="AV465" s="13" t="s">
        <v>79</v>
      </c>
      <c r="AW465" s="13" t="s">
        <v>27</v>
      </c>
      <c r="AX465" s="13" t="s">
        <v>70</v>
      </c>
      <c r="AY465" s="143" t="s">
        <v>138</v>
      </c>
    </row>
    <row r="466" spans="2:65" s="13" customFormat="1">
      <c r="B466" s="142"/>
      <c r="D466" s="137" t="s">
        <v>147</v>
      </c>
      <c r="E466" s="143" t="s">
        <v>1</v>
      </c>
      <c r="F466" s="144" t="s">
        <v>583</v>
      </c>
      <c r="H466" s="145">
        <v>-4.0629999999999997</v>
      </c>
      <c r="L466" s="142"/>
      <c r="M466" s="146"/>
      <c r="T466" s="147"/>
      <c r="AT466" s="143" t="s">
        <v>147</v>
      </c>
      <c r="AU466" s="143" t="s">
        <v>79</v>
      </c>
      <c r="AV466" s="13" t="s">
        <v>79</v>
      </c>
      <c r="AW466" s="13" t="s">
        <v>27</v>
      </c>
      <c r="AX466" s="13" t="s">
        <v>70</v>
      </c>
      <c r="AY466" s="143" t="s">
        <v>138</v>
      </c>
    </row>
    <row r="467" spans="2:65" s="13" customFormat="1">
      <c r="B467" s="142"/>
      <c r="D467" s="137" t="s">
        <v>147</v>
      </c>
      <c r="E467" s="143" t="s">
        <v>1</v>
      </c>
      <c r="F467" s="144" t="s">
        <v>584</v>
      </c>
      <c r="H467" s="145">
        <v>-0.81399999999999995</v>
      </c>
      <c r="L467" s="142"/>
      <c r="M467" s="146"/>
      <c r="T467" s="147"/>
      <c r="AT467" s="143" t="s">
        <v>147</v>
      </c>
      <c r="AU467" s="143" t="s">
        <v>79</v>
      </c>
      <c r="AV467" s="13" t="s">
        <v>79</v>
      </c>
      <c r="AW467" s="13" t="s">
        <v>27</v>
      </c>
      <c r="AX467" s="13" t="s">
        <v>70</v>
      </c>
      <c r="AY467" s="143" t="s">
        <v>138</v>
      </c>
    </row>
    <row r="468" spans="2:65" s="12" customFormat="1">
      <c r="B468" s="136"/>
      <c r="D468" s="137" t="s">
        <v>147</v>
      </c>
      <c r="E468" s="138" t="s">
        <v>1</v>
      </c>
      <c r="F468" s="139" t="s">
        <v>335</v>
      </c>
      <c r="H468" s="138" t="s">
        <v>1</v>
      </c>
      <c r="L468" s="136"/>
      <c r="M468" s="140"/>
      <c r="T468" s="141"/>
      <c r="AT468" s="138" t="s">
        <v>147</v>
      </c>
      <c r="AU468" s="138" t="s">
        <v>79</v>
      </c>
      <c r="AV468" s="12" t="s">
        <v>75</v>
      </c>
      <c r="AW468" s="12" t="s">
        <v>27</v>
      </c>
      <c r="AX468" s="12" t="s">
        <v>70</v>
      </c>
      <c r="AY468" s="138" t="s">
        <v>138</v>
      </c>
    </row>
    <row r="469" spans="2:65" s="13" customFormat="1">
      <c r="B469" s="142"/>
      <c r="D469" s="137" t="s">
        <v>147</v>
      </c>
      <c r="E469" s="143" t="s">
        <v>1</v>
      </c>
      <c r="F469" s="144" t="s">
        <v>585</v>
      </c>
      <c r="H469" s="145">
        <v>-1.333</v>
      </c>
      <c r="L469" s="142"/>
      <c r="M469" s="146"/>
      <c r="T469" s="147"/>
      <c r="AT469" s="143" t="s">
        <v>147</v>
      </c>
      <c r="AU469" s="143" t="s">
        <v>79</v>
      </c>
      <c r="AV469" s="13" t="s">
        <v>79</v>
      </c>
      <c r="AW469" s="13" t="s">
        <v>27</v>
      </c>
      <c r="AX469" s="13" t="s">
        <v>70</v>
      </c>
      <c r="AY469" s="143" t="s">
        <v>138</v>
      </c>
    </row>
    <row r="470" spans="2:65" s="13" customFormat="1">
      <c r="B470" s="142"/>
      <c r="D470" s="137" t="s">
        <v>147</v>
      </c>
      <c r="E470" s="143" t="s">
        <v>1</v>
      </c>
      <c r="F470" s="144" t="s">
        <v>586</v>
      </c>
      <c r="H470" s="145">
        <v>-0.998</v>
      </c>
      <c r="L470" s="142"/>
      <c r="M470" s="146"/>
      <c r="T470" s="147"/>
      <c r="AT470" s="143" t="s">
        <v>147</v>
      </c>
      <c r="AU470" s="143" t="s">
        <v>79</v>
      </c>
      <c r="AV470" s="13" t="s">
        <v>79</v>
      </c>
      <c r="AW470" s="13" t="s">
        <v>27</v>
      </c>
      <c r="AX470" s="13" t="s">
        <v>70</v>
      </c>
      <c r="AY470" s="143" t="s">
        <v>138</v>
      </c>
    </row>
    <row r="471" spans="2:65" s="13" customFormat="1">
      <c r="B471" s="142"/>
      <c r="D471" s="137" t="s">
        <v>147</v>
      </c>
      <c r="E471" s="143" t="s">
        <v>1</v>
      </c>
      <c r="F471" s="144" t="s">
        <v>587</v>
      </c>
      <c r="H471" s="145">
        <v>-0.91300000000000003</v>
      </c>
      <c r="L471" s="142"/>
      <c r="M471" s="146"/>
      <c r="T471" s="147"/>
      <c r="AT471" s="143" t="s">
        <v>147</v>
      </c>
      <c r="AU471" s="143" t="s">
        <v>79</v>
      </c>
      <c r="AV471" s="13" t="s">
        <v>79</v>
      </c>
      <c r="AW471" s="13" t="s">
        <v>27</v>
      </c>
      <c r="AX471" s="13" t="s">
        <v>70</v>
      </c>
      <c r="AY471" s="143" t="s">
        <v>138</v>
      </c>
    </row>
    <row r="472" spans="2:65" s="13" customFormat="1">
      <c r="B472" s="142"/>
      <c r="D472" s="137" t="s">
        <v>147</v>
      </c>
      <c r="E472" s="143" t="s">
        <v>1</v>
      </c>
      <c r="F472" s="144" t="s">
        <v>588</v>
      </c>
      <c r="H472" s="145">
        <v>-0.42799999999999999</v>
      </c>
      <c r="L472" s="142"/>
      <c r="M472" s="146"/>
      <c r="T472" s="147"/>
      <c r="AT472" s="143" t="s">
        <v>147</v>
      </c>
      <c r="AU472" s="143" t="s">
        <v>79</v>
      </c>
      <c r="AV472" s="13" t="s">
        <v>79</v>
      </c>
      <c r="AW472" s="13" t="s">
        <v>27</v>
      </c>
      <c r="AX472" s="13" t="s">
        <v>70</v>
      </c>
      <c r="AY472" s="143" t="s">
        <v>138</v>
      </c>
    </row>
    <row r="473" spans="2:65" s="13" customFormat="1">
      <c r="B473" s="142"/>
      <c r="D473" s="137" t="s">
        <v>147</v>
      </c>
      <c r="E473" s="143" t="s">
        <v>1</v>
      </c>
      <c r="F473" s="144" t="s">
        <v>589</v>
      </c>
      <c r="H473" s="145">
        <v>-5.2409999999999997</v>
      </c>
      <c r="L473" s="142"/>
      <c r="M473" s="146"/>
      <c r="T473" s="147"/>
      <c r="AT473" s="143" t="s">
        <v>147</v>
      </c>
      <c r="AU473" s="143" t="s">
        <v>79</v>
      </c>
      <c r="AV473" s="13" t="s">
        <v>79</v>
      </c>
      <c r="AW473" s="13" t="s">
        <v>27</v>
      </c>
      <c r="AX473" s="13" t="s">
        <v>70</v>
      </c>
      <c r="AY473" s="143" t="s">
        <v>138</v>
      </c>
    </row>
    <row r="474" spans="2:65" s="13" customFormat="1">
      <c r="B474" s="142"/>
      <c r="D474" s="137" t="s">
        <v>147</v>
      </c>
      <c r="E474" s="143" t="s">
        <v>1</v>
      </c>
      <c r="F474" s="144" t="s">
        <v>590</v>
      </c>
      <c r="H474" s="145">
        <v>-11.67</v>
      </c>
      <c r="L474" s="142"/>
      <c r="M474" s="146"/>
      <c r="T474" s="147"/>
      <c r="AT474" s="143" t="s">
        <v>147</v>
      </c>
      <c r="AU474" s="143" t="s">
        <v>79</v>
      </c>
      <c r="AV474" s="13" t="s">
        <v>79</v>
      </c>
      <c r="AW474" s="13" t="s">
        <v>27</v>
      </c>
      <c r="AX474" s="13" t="s">
        <v>70</v>
      </c>
      <c r="AY474" s="143" t="s">
        <v>138</v>
      </c>
    </row>
    <row r="475" spans="2:65" s="13" customFormat="1" ht="20.399999999999999">
      <c r="B475" s="142"/>
      <c r="D475" s="137" t="s">
        <v>147</v>
      </c>
      <c r="E475" s="143" t="s">
        <v>1</v>
      </c>
      <c r="F475" s="144" t="s">
        <v>591</v>
      </c>
      <c r="H475" s="145">
        <v>-7.1959999999999997</v>
      </c>
      <c r="L475" s="142"/>
      <c r="M475" s="146"/>
      <c r="T475" s="147"/>
      <c r="AT475" s="143" t="s">
        <v>147</v>
      </c>
      <c r="AU475" s="143" t="s">
        <v>79</v>
      </c>
      <c r="AV475" s="13" t="s">
        <v>79</v>
      </c>
      <c r="AW475" s="13" t="s">
        <v>27</v>
      </c>
      <c r="AX475" s="13" t="s">
        <v>70</v>
      </c>
      <c r="AY475" s="143" t="s">
        <v>138</v>
      </c>
    </row>
    <row r="476" spans="2:65" s="13" customFormat="1" ht="30.6">
      <c r="B476" s="142"/>
      <c r="D476" s="137" t="s">
        <v>147</v>
      </c>
      <c r="E476" s="143" t="s">
        <v>1</v>
      </c>
      <c r="F476" s="144" t="s">
        <v>374</v>
      </c>
      <c r="H476" s="145">
        <v>57.97</v>
      </c>
      <c r="L476" s="142"/>
      <c r="M476" s="146"/>
      <c r="T476" s="147"/>
      <c r="AT476" s="143" t="s">
        <v>147</v>
      </c>
      <c r="AU476" s="143" t="s">
        <v>79</v>
      </c>
      <c r="AV476" s="13" t="s">
        <v>79</v>
      </c>
      <c r="AW476" s="13" t="s">
        <v>27</v>
      </c>
      <c r="AX476" s="13" t="s">
        <v>70</v>
      </c>
      <c r="AY476" s="143" t="s">
        <v>138</v>
      </c>
    </row>
    <row r="477" spans="2:65" s="1" customFormat="1" ht="24" customHeight="1">
      <c r="B477" s="123"/>
      <c r="C477" s="124" t="s">
        <v>344</v>
      </c>
      <c r="D477" s="124" t="s">
        <v>140</v>
      </c>
      <c r="E477" s="125" t="s">
        <v>592</v>
      </c>
      <c r="F477" s="126" t="s">
        <v>593</v>
      </c>
      <c r="G477" s="127" t="s">
        <v>143</v>
      </c>
      <c r="H477" s="128">
        <v>62.4</v>
      </c>
      <c r="I477" s="129"/>
      <c r="J477" s="129">
        <f>ROUND(I477*H477,2)</f>
        <v>0</v>
      </c>
      <c r="K477" s="126" t="s">
        <v>164</v>
      </c>
      <c r="L477" s="27"/>
      <c r="M477" s="130" t="s">
        <v>1</v>
      </c>
      <c r="N477" s="131" t="s">
        <v>35</v>
      </c>
      <c r="O477" s="132">
        <v>0.38</v>
      </c>
      <c r="P477" s="132">
        <f>O477*H477</f>
        <v>23.712</v>
      </c>
      <c r="Q477" s="132">
        <v>0</v>
      </c>
      <c r="R477" s="132">
        <f>Q477*H477</f>
        <v>0</v>
      </c>
      <c r="S477" s="132">
        <v>0</v>
      </c>
      <c r="T477" s="133">
        <f>S477*H477</f>
        <v>0</v>
      </c>
      <c r="AR477" s="134" t="s">
        <v>145</v>
      </c>
      <c r="AT477" s="134" t="s">
        <v>140</v>
      </c>
      <c r="AU477" s="134" t="s">
        <v>79</v>
      </c>
      <c r="AY477" s="15" t="s">
        <v>138</v>
      </c>
      <c r="BE477" s="135">
        <f>IF(N477="základní",J477,0)</f>
        <v>0</v>
      </c>
      <c r="BF477" s="135">
        <f>IF(N477="snížená",J477,0)</f>
        <v>0</v>
      </c>
      <c r="BG477" s="135">
        <f>IF(N477="zákl. přenesená",J477,0)</f>
        <v>0</v>
      </c>
      <c r="BH477" s="135">
        <f>IF(N477="sníž. přenesená",J477,0)</f>
        <v>0</v>
      </c>
      <c r="BI477" s="135">
        <f>IF(N477="nulová",J477,0)</f>
        <v>0</v>
      </c>
      <c r="BJ477" s="15" t="s">
        <v>75</v>
      </c>
      <c r="BK477" s="135">
        <f>ROUND(I477*H477,2)</f>
        <v>0</v>
      </c>
      <c r="BL477" s="15" t="s">
        <v>145</v>
      </c>
      <c r="BM477" s="134" t="s">
        <v>594</v>
      </c>
    </row>
    <row r="478" spans="2:65" s="12" customFormat="1">
      <c r="B478" s="136"/>
      <c r="D478" s="137" t="s">
        <v>147</v>
      </c>
      <c r="E478" s="138" t="s">
        <v>1</v>
      </c>
      <c r="F478" s="139" t="s">
        <v>595</v>
      </c>
      <c r="H478" s="138" t="s">
        <v>1</v>
      </c>
      <c r="L478" s="136"/>
      <c r="M478" s="140"/>
      <c r="T478" s="141"/>
      <c r="AT478" s="138" t="s">
        <v>147</v>
      </c>
      <c r="AU478" s="138" t="s">
        <v>79</v>
      </c>
      <c r="AV478" s="12" t="s">
        <v>75</v>
      </c>
      <c r="AW478" s="12" t="s">
        <v>27</v>
      </c>
      <c r="AX478" s="12" t="s">
        <v>70</v>
      </c>
      <c r="AY478" s="138" t="s">
        <v>138</v>
      </c>
    </row>
    <row r="479" spans="2:65" s="13" customFormat="1">
      <c r="B479" s="142"/>
      <c r="D479" s="137" t="s">
        <v>147</v>
      </c>
      <c r="E479" s="143" t="s">
        <v>1</v>
      </c>
      <c r="F479" s="144" t="s">
        <v>596</v>
      </c>
      <c r="H479" s="145">
        <v>11.58</v>
      </c>
      <c r="L479" s="142"/>
      <c r="M479" s="146"/>
      <c r="T479" s="147"/>
      <c r="AT479" s="143" t="s">
        <v>147</v>
      </c>
      <c r="AU479" s="143" t="s">
        <v>79</v>
      </c>
      <c r="AV479" s="13" t="s">
        <v>79</v>
      </c>
      <c r="AW479" s="13" t="s">
        <v>27</v>
      </c>
      <c r="AX479" s="13" t="s">
        <v>70</v>
      </c>
      <c r="AY479" s="143" t="s">
        <v>138</v>
      </c>
    </row>
    <row r="480" spans="2:65" s="13" customFormat="1">
      <c r="B480" s="142"/>
      <c r="D480" s="137" t="s">
        <v>147</v>
      </c>
      <c r="E480" s="143" t="s">
        <v>1</v>
      </c>
      <c r="F480" s="144" t="s">
        <v>597</v>
      </c>
      <c r="H480" s="145">
        <v>19.8</v>
      </c>
      <c r="L480" s="142"/>
      <c r="M480" s="146"/>
      <c r="T480" s="147"/>
      <c r="AT480" s="143" t="s">
        <v>147</v>
      </c>
      <c r="AU480" s="143" t="s">
        <v>79</v>
      </c>
      <c r="AV480" s="13" t="s">
        <v>79</v>
      </c>
      <c r="AW480" s="13" t="s">
        <v>27</v>
      </c>
      <c r="AX480" s="13" t="s">
        <v>70</v>
      </c>
      <c r="AY480" s="143" t="s">
        <v>138</v>
      </c>
    </row>
    <row r="481" spans="2:65" s="13" customFormat="1">
      <c r="B481" s="142"/>
      <c r="D481" s="137" t="s">
        <v>147</v>
      </c>
      <c r="E481" s="143" t="s">
        <v>1</v>
      </c>
      <c r="F481" s="144" t="s">
        <v>598</v>
      </c>
      <c r="H481" s="145">
        <v>11.34</v>
      </c>
      <c r="L481" s="142"/>
      <c r="M481" s="146"/>
      <c r="T481" s="147"/>
      <c r="AT481" s="143" t="s">
        <v>147</v>
      </c>
      <c r="AU481" s="143" t="s">
        <v>79</v>
      </c>
      <c r="AV481" s="13" t="s">
        <v>79</v>
      </c>
      <c r="AW481" s="13" t="s">
        <v>27</v>
      </c>
      <c r="AX481" s="13" t="s">
        <v>70</v>
      </c>
      <c r="AY481" s="143" t="s">
        <v>138</v>
      </c>
    </row>
    <row r="482" spans="2:65" s="13" customFormat="1">
      <c r="B482" s="142"/>
      <c r="D482" s="137" t="s">
        <v>147</v>
      </c>
      <c r="E482" s="143" t="s">
        <v>1</v>
      </c>
      <c r="F482" s="144" t="s">
        <v>599</v>
      </c>
      <c r="H482" s="145">
        <v>19.68</v>
      </c>
      <c r="L482" s="142"/>
      <c r="M482" s="146"/>
      <c r="T482" s="147"/>
      <c r="AT482" s="143" t="s">
        <v>147</v>
      </c>
      <c r="AU482" s="143" t="s">
        <v>79</v>
      </c>
      <c r="AV482" s="13" t="s">
        <v>79</v>
      </c>
      <c r="AW482" s="13" t="s">
        <v>27</v>
      </c>
      <c r="AX482" s="13" t="s">
        <v>70</v>
      </c>
      <c r="AY482" s="143" t="s">
        <v>138</v>
      </c>
    </row>
    <row r="483" spans="2:65" s="1" customFormat="1" ht="24" customHeight="1">
      <c r="B483" s="123"/>
      <c r="C483" s="124" t="s">
        <v>600</v>
      </c>
      <c r="D483" s="124" t="s">
        <v>140</v>
      </c>
      <c r="E483" s="125" t="s">
        <v>601</v>
      </c>
      <c r="F483" s="126" t="s">
        <v>602</v>
      </c>
      <c r="G483" s="127" t="s">
        <v>143</v>
      </c>
      <c r="H483" s="128">
        <v>231.80799999999999</v>
      </c>
      <c r="I483" s="129"/>
      <c r="J483" s="129">
        <f>ROUND(I483*H483,2)</f>
        <v>0</v>
      </c>
      <c r="K483" s="126" t="s">
        <v>164</v>
      </c>
      <c r="L483" s="27"/>
      <c r="M483" s="130" t="s">
        <v>1</v>
      </c>
      <c r="N483" s="131" t="s">
        <v>35</v>
      </c>
      <c r="O483" s="132">
        <v>0.06</v>
      </c>
      <c r="P483" s="132">
        <f>O483*H483</f>
        <v>13.908479999999999</v>
      </c>
      <c r="Q483" s="132">
        <v>1.2E-4</v>
      </c>
      <c r="R483" s="132">
        <f>Q483*H483</f>
        <v>2.7816959999999998E-2</v>
      </c>
      <c r="S483" s="132">
        <v>0</v>
      </c>
      <c r="T483" s="133">
        <f>S483*H483</f>
        <v>0</v>
      </c>
      <c r="AR483" s="134" t="s">
        <v>145</v>
      </c>
      <c r="AT483" s="134" t="s">
        <v>140</v>
      </c>
      <c r="AU483" s="134" t="s">
        <v>79</v>
      </c>
      <c r="AY483" s="15" t="s">
        <v>138</v>
      </c>
      <c r="BE483" s="135">
        <f>IF(N483="základní",J483,0)</f>
        <v>0</v>
      </c>
      <c r="BF483" s="135">
        <f>IF(N483="snížená",J483,0)</f>
        <v>0</v>
      </c>
      <c r="BG483" s="135">
        <f>IF(N483="zákl. přenesená",J483,0)</f>
        <v>0</v>
      </c>
      <c r="BH483" s="135">
        <f>IF(N483="sníž. přenesená",J483,0)</f>
        <v>0</v>
      </c>
      <c r="BI483" s="135">
        <f>IF(N483="nulová",J483,0)</f>
        <v>0</v>
      </c>
      <c r="BJ483" s="15" t="s">
        <v>75</v>
      </c>
      <c r="BK483" s="135">
        <f>ROUND(I483*H483,2)</f>
        <v>0</v>
      </c>
      <c r="BL483" s="15" t="s">
        <v>145</v>
      </c>
      <c r="BM483" s="134" t="s">
        <v>603</v>
      </c>
    </row>
    <row r="484" spans="2:65" s="12" customFormat="1">
      <c r="B484" s="136"/>
      <c r="D484" s="137" t="s">
        <v>147</v>
      </c>
      <c r="E484" s="138" t="s">
        <v>1</v>
      </c>
      <c r="F484" s="139" t="s">
        <v>604</v>
      </c>
      <c r="H484" s="138" t="s">
        <v>1</v>
      </c>
      <c r="L484" s="136"/>
      <c r="M484" s="140"/>
      <c r="T484" s="141"/>
      <c r="AT484" s="138" t="s">
        <v>147</v>
      </c>
      <c r="AU484" s="138" t="s">
        <v>79</v>
      </c>
      <c r="AV484" s="12" t="s">
        <v>75</v>
      </c>
      <c r="AW484" s="12" t="s">
        <v>27</v>
      </c>
      <c r="AX484" s="12" t="s">
        <v>70</v>
      </c>
      <c r="AY484" s="138" t="s">
        <v>138</v>
      </c>
    </row>
    <row r="485" spans="2:65" s="12" customFormat="1">
      <c r="B485" s="136"/>
      <c r="D485" s="137" t="s">
        <v>147</v>
      </c>
      <c r="E485" s="138" t="s">
        <v>1</v>
      </c>
      <c r="F485" s="139" t="s">
        <v>322</v>
      </c>
      <c r="H485" s="138" t="s">
        <v>1</v>
      </c>
      <c r="L485" s="136"/>
      <c r="M485" s="140"/>
      <c r="T485" s="141"/>
      <c r="AT485" s="138" t="s">
        <v>147</v>
      </c>
      <c r="AU485" s="138" t="s">
        <v>79</v>
      </c>
      <c r="AV485" s="12" t="s">
        <v>75</v>
      </c>
      <c r="AW485" s="12" t="s">
        <v>27</v>
      </c>
      <c r="AX485" s="12" t="s">
        <v>70</v>
      </c>
      <c r="AY485" s="138" t="s">
        <v>138</v>
      </c>
    </row>
    <row r="486" spans="2:65" s="13" customFormat="1">
      <c r="B486" s="142"/>
      <c r="D486" s="137" t="s">
        <v>147</v>
      </c>
      <c r="E486" s="143" t="s">
        <v>1</v>
      </c>
      <c r="F486" s="144" t="s">
        <v>605</v>
      </c>
      <c r="H486" s="145">
        <v>0.66100000000000003</v>
      </c>
      <c r="L486" s="142"/>
      <c r="M486" s="146"/>
      <c r="T486" s="147"/>
      <c r="AT486" s="143" t="s">
        <v>147</v>
      </c>
      <c r="AU486" s="143" t="s">
        <v>79</v>
      </c>
      <c r="AV486" s="13" t="s">
        <v>79</v>
      </c>
      <c r="AW486" s="13" t="s">
        <v>27</v>
      </c>
      <c r="AX486" s="13" t="s">
        <v>70</v>
      </c>
      <c r="AY486" s="143" t="s">
        <v>138</v>
      </c>
    </row>
    <row r="487" spans="2:65" s="13" customFormat="1">
      <c r="B487" s="142"/>
      <c r="D487" s="137" t="s">
        <v>147</v>
      </c>
      <c r="E487" s="143" t="s">
        <v>1</v>
      </c>
      <c r="F487" s="144" t="s">
        <v>606</v>
      </c>
      <c r="H487" s="145">
        <v>2.4119999999999999</v>
      </c>
      <c r="L487" s="142"/>
      <c r="M487" s="146"/>
      <c r="T487" s="147"/>
      <c r="AT487" s="143" t="s">
        <v>147</v>
      </c>
      <c r="AU487" s="143" t="s">
        <v>79</v>
      </c>
      <c r="AV487" s="13" t="s">
        <v>79</v>
      </c>
      <c r="AW487" s="13" t="s">
        <v>27</v>
      </c>
      <c r="AX487" s="13" t="s">
        <v>70</v>
      </c>
      <c r="AY487" s="143" t="s">
        <v>138</v>
      </c>
    </row>
    <row r="488" spans="2:65" s="13" customFormat="1">
      <c r="B488" s="142"/>
      <c r="D488" s="137" t="s">
        <v>147</v>
      </c>
      <c r="E488" s="143" t="s">
        <v>1</v>
      </c>
      <c r="F488" s="144" t="s">
        <v>607</v>
      </c>
      <c r="H488" s="145">
        <v>1.5029999999999999</v>
      </c>
      <c r="L488" s="142"/>
      <c r="M488" s="146"/>
      <c r="T488" s="147"/>
      <c r="AT488" s="143" t="s">
        <v>147</v>
      </c>
      <c r="AU488" s="143" t="s">
        <v>79</v>
      </c>
      <c r="AV488" s="13" t="s">
        <v>79</v>
      </c>
      <c r="AW488" s="13" t="s">
        <v>27</v>
      </c>
      <c r="AX488" s="13" t="s">
        <v>70</v>
      </c>
      <c r="AY488" s="143" t="s">
        <v>138</v>
      </c>
    </row>
    <row r="489" spans="2:65" s="13" customFormat="1">
      <c r="B489" s="142"/>
      <c r="D489" s="137" t="s">
        <v>147</v>
      </c>
      <c r="E489" s="143" t="s">
        <v>1</v>
      </c>
      <c r="F489" s="144" t="s">
        <v>608</v>
      </c>
      <c r="H489" s="145">
        <v>2.0880000000000001</v>
      </c>
      <c r="L489" s="142"/>
      <c r="M489" s="146"/>
      <c r="T489" s="147"/>
      <c r="AT489" s="143" t="s">
        <v>147</v>
      </c>
      <c r="AU489" s="143" t="s">
        <v>79</v>
      </c>
      <c r="AV489" s="13" t="s">
        <v>79</v>
      </c>
      <c r="AW489" s="13" t="s">
        <v>27</v>
      </c>
      <c r="AX489" s="13" t="s">
        <v>70</v>
      </c>
      <c r="AY489" s="143" t="s">
        <v>138</v>
      </c>
    </row>
    <row r="490" spans="2:65" s="13" customFormat="1">
      <c r="B490" s="142"/>
      <c r="D490" s="137" t="s">
        <v>147</v>
      </c>
      <c r="E490" s="143" t="s">
        <v>1</v>
      </c>
      <c r="F490" s="144" t="s">
        <v>609</v>
      </c>
      <c r="H490" s="145">
        <v>3.15</v>
      </c>
      <c r="L490" s="142"/>
      <c r="M490" s="146"/>
      <c r="T490" s="147"/>
      <c r="AT490" s="143" t="s">
        <v>147</v>
      </c>
      <c r="AU490" s="143" t="s">
        <v>79</v>
      </c>
      <c r="AV490" s="13" t="s">
        <v>79</v>
      </c>
      <c r="AW490" s="13" t="s">
        <v>27</v>
      </c>
      <c r="AX490" s="13" t="s">
        <v>70</v>
      </c>
      <c r="AY490" s="143" t="s">
        <v>138</v>
      </c>
    </row>
    <row r="491" spans="2:65" s="13" customFormat="1">
      <c r="B491" s="142"/>
      <c r="D491" s="137" t="s">
        <v>147</v>
      </c>
      <c r="E491" s="143" t="s">
        <v>1</v>
      </c>
      <c r="F491" s="144" t="s">
        <v>610</v>
      </c>
      <c r="H491" s="145">
        <v>2.0249999999999999</v>
      </c>
      <c r="L491" s="142"/>
      <c r="M491" s="146"/>
      <c r="T491" s="147"/>
      <c r="AT491" s="143" t="s">
        <v>147</v>
      </c>
      <c r="AU491" s="143" t="s">
        <v>79</v>
      </c>
      <c r="AV491" s="13" t="s">
        <v>79</v>
      </c>
      <c r="AW491" s="13" t="s">
        <v>27</v>
      </c>
      <c r="AX491" s="13" t="s">
        <v>70</v>
      </c>
      <c r="AY491" s="143" t="s">
        <v>138</v>
      </c>
    </row>
    <row r="492" spans="2:65" s="12" customFormat="1">
      <c r="B492" s="136"/>
      <c r="D492" s="137" t="s">
        <v>147</v>
      </c>
      <c r="E492" s="138" t="s">
        <v>1</v>
      </c>
      <c r="F492" s="139" t="s">
        <v>329</v>
      </c>
      <c r="H492" s="138" t="s">
        <v>1</v>
      </c>
      <c r="L492" s="136"/>
      <c r="M492" s="140"/>
      <c r="T492" s="141"/>
      <c r="AT492" s="138" t="s">
        <v>147</v>
      </c>
      <c r="AU492" s="138" t="s">
        <v>79</v>
      </c>
      <c r="AV492" s="12" t="s">
        <v>75</v>
      </c>
      <c r="AW492" s="12" t="s">
        <v>27</v>
      </c>
      <c r="AX492" s="12" t="s">
        <v>70</v>
      </c>
      <c r="AY492" s="138" t="s">
        <v>138</v>
      </c>
    </row>
    <row r="493" spans="2:65" s="13" customFormat="1">
      <c r="B493" s="142"/>
      <c r="D493" s="137" t="s">
        <v>147</v>
      </c>
      <c r="E493" s="143" t="s">
        <v>1</v>
      </c>
      <c r="F493" s="144" t="s">
        <v>611</v>
      </c>
      <c r="H493" s="145">
        <v>6.1740000000000004</v>
      </c>
      <c r="L493" s="142"/>
      <c r="M493" s="146"/>
      <c r="T493" s="147"/>
      <c r="AT493" s="143" t="s">
        <v>147</v>
      </c>
      <c r="AU493" s="143" t="s">
        <v>79</v>
      </c>
      <c r="AV493" s="13" t="s">
        <v>79</v>
      </c>
      <c r="AW493" s="13" t="s">
        <v>27</v>
      </c>
      <c r="AX493" s="13" t="s">
        <v>70</v>
      </c>
      <c r="AY493" s="143" t="s">
        <v>138</v>
      </c>
    </row>
    <row r="494" spans="2:65" s="13" customFormat="1">
      <c r="B494" s="142"/>
      <c r="D494" s="137" t="s">
        <v>147</v>
      </c>
      <c r="E494" s="143" t="s">
        <v>1</v>
      </c>
      <c r="F494" s="144" t="s">
        <v>612</v>
      </c>
      <c r="H494" s="145">
        <v>10.8</v>
      </c>
      <c r="L494" s="142"/>
      <c r="M494" s="146"/>
      <c r="T494" s="147"/>
      <c r="AT494" s="143" t="s">
        <v>147</v>
      </c>
      <c r="AU494" s="143" t="s">
        <v>79</v>
      </c>
      <c r="AV494" s="13" t="s">
        <v>79</v>
      </c>
      <c r="AW494" s="13" t="s">
        <v>27</v>
      </c>
      <c r="AX494" s="13" t="s">
        <v>70</v>
      </c>
      <c r="AY494" s="143" t="s">
        <v>138</v>
      </c>
    </row>
    <row r="495" spans="2:65" s="13" customFormat="1">
      <c r="B495" s="142"/>
      <c r="D495" s="137" t="s">
        <v>147</v>
      </c>
      <c r="E495" s="143" t="s">
        <v>1</v>
      </c>
      <c r="F495" s="144" t="s">
        <v>613</v>
      </c>
      <c r="H495" s="145">
        <v>15.33</v>
      </c>
      <c r="L495" s="142"/>
      <c r="M495" s="146"/>
      <c r="T495" s="147"/>
      <c r="AT495" s="143" t="s">
        <v>147</v>
      </c>
      <c r="AU495" s="143" t="s">
        <v>79</v>
      </c>
      <c r="AV495" s="13" t="s">
        <v>79</v>
      </c>
      <c r="AW495" s="13" t="s">
        <v>27</v>
      </c>
      <c r="AX495" s="13" t="s">
        <v>70</v>
      </c>
      <c r="AY495" s="143" t="s">
        <v>138</v>
      </c>
    </row>
    <row r="496" spans="2:65" s="13" customFormat="1">
      <c r="B496" s="142"/>
      <c r="D496" s="137" t="s">
        <v>147</v>
      </c>
      <c r="E496" s="143" t="s">
        <v>1</v>
      </c>
      <c r="F496" s="144" t="s">
        <v>614</v>
      </c>
      <c r="H496" s="145">
        <v>7.82</v>
      </c>
      <c r="L496" s="142"/>
      <c r="M496" s="146"/>
      <c r="T496" s="147"/>
      <c r="AT496" s="143" t="s">
        <v>147</v>
      </c>
      <c r="AU496" s="143" t="s">
        <v>79</v>
      </c>
      <c r="AV496" s="13" t="s">
        <v>79</v>
      </c>
      <c r="AW496" s="13" t="s">
        <v>27</v>
      </c>
      <c r="AX496" s="13" t="s">
        <v>70</v>
      </c>
      <c r="AY496" s="143" t="s">
        <v>138</v>
      </c>
    </row>
    <row r="497" spans="2:65" s="13" customFormat="1">
      <c r="B497" s="142"/>
      <c r="D497" s="137" t="s">
        <v>147</v>
      </c>
      <c r="E497" s="143" t="s">
        <v>1</v>
      </c>
      <c r="F497" s="144" t="s">
        <v>615</v>
      </c>
      <c r="H497" s="145">
        <v>1.98</v>
      </c>
      <c r="L497" s="142"/>
      <c r="M497" s="146"/>
      <c r="T497" s="147"/>
      <c r="AT497" s="143" t="s">
        <v>147</v>
      </c>
      <c r="AU497" s="143" t="s">
        <v>79</v>
      </c>
      <c r="AV497" s="13" t="s">
        <v>79</v>
      </c>
      <c r="AW497" s="13" t="s">
        <v>27</v>
      </c>
      <c r="AX497" s="13" t="s">
        <v>70</v>
      </c>
      <c r="AY497" s="143" t="s">
        <v>138</v>
      </c>
    </row>
    <row r="498" spans="2:65" s="12" customFormat="1">
      <c r="B498" s="136"/>
      <c r="D498" s="137" t="s">
        <v>147</v>
      </c>
      <c r="E498" s="138" t="s">
        <v>1</v>
      </c>
      <c r="F498" s="139" t="s">
        <v>335</v>
      </c>
      <c r="H498" s="138" t="s">
        <v>1</v>
      </c>
      <c r="L498" s="136"/>
      <c r="M498" s="140"/>
      <c r="T498" s="141"/>
      <c r="AT498" s="138" t="s">
        <v>147</v>
      </c>
      <c r="AU498" s="138" t="s">
        <v>79</v>
      </c>
      <c r="AV498" s="12" t="s">
        <v>75</v>
      </c>
      <c r="AW498" s="12" t="s">
        <v>27</v>
      </c>
      <c r="AX498" s="12" t="s">
        <v>70</v>
      </c>
      <c r="AY498" s="138" t="s">
        <v>138</v>
      </c>
    </row>
    <row r="499" spans="2:65" s="13" customFormat="1">
      <c r="B499" s="142"/>
      <c r="D499" s="137" t="s">
        <v>147</v>
      </c>
      <c r="E499" s="143" t="s">
        <v>1</v>
      </c>
      <c r="F499" s="144" t="s">
        <v>616</v>
      </c>
      <c r="H499" s="145">
        <v>2.2970000000000002</v>
      </c>
      <c r="L499" s="142"/>
      <c r="M499" s="146"/>
      <c r="T499" s="147"/>
      <c r="AT499" s="143" t="s">
        <v>147</v>
      </c>
      <c r="AU499" s="143" t="s">
        <v>79</v>
      </c>
      <c r="AV499" s="13" t="s">
        <v>79</v>
      </c>
      <c r="AW499" s="13" t="s">
        <v>27</v>
      </c>
      <c r="AX499" s="13" t="s">
        <v>70</v>
      </c>
      <c r="AY499" s="143" t="s">
        <v>138</v>
      </c>
    </row>
    <row r="500" spans="2:65" s="13" customFormat="1">
      <c r="B500" s="142"/>
      <c r="D500" s="137" t="s">
        <v>147</v>
      </c>
      <c r="E500" s="143" t="s">
        <v>1</v>
      </c>
      <c r="F500" s="144" t="s">
        <v>617</v>
      </c>
      <c r="H500" s="145">
        <v>1.929</v>
      </c>
      <c r="L500" s="142"/>
      <c r="M500" s="146"/>
      <c r="T500" s="147"/>
      <c r="AT500" s="143" t="s">
        <v>147</v>
      </c>
      <c r="AU500" s="143" t="s">
        <v>79</v>
      </c>
      <c r="AV500" s="13" t="s">
        <v>79</v>
      </c>
      <c r="AW500" s="13" t="s">
        <v>27</v>
      </c>
      <c r="AX500" s="13" t="s">
        <v>70</v>
      </c>
      <c r="AY500" s="143" t="s">
        <v>138</v>
      </c>
    </row>
    <row r="501" spans="2:65" s="13" customFormat="1">
      <c r="B501" s="142"/>
      <c r="D501" s="137" t="s">
        <v>147</v>
      </c>
      <c r="E501" s="143" t="s">
        <v>1</v>
      </c>
      <c r="F501" s="144" t="s">
        <v>618</v>
      </c>
      <c r="H501" s="145">
        <v>4.1159999999999997</v>
      </c>
      <c r="L501" s="142"/>
      <c r="M501" s="146"/>
      <c r="T501" s="147"/>
      <c r="AT501" s="143" t="s">
        <v>147</v>
      </c>
      <c r="AU501" s="143" t="s">
        <v>79</v>
      </c>
      <c r="AV501" s="13" t="s">
        <v>79</v>
      </c>
      <c r="AW501" s="13" t="s">
        <v>27</v>
      </c>
      <c r="AX501" s="13" t="s">
        <v>70</v>
      </c>
      <c r="AY501" s="143" t="s">
        <v>138</v>
      </c>
    </row>
    <row r="502" spans="2:65" s="13" customFormat="1">
      <c r="B502" s="142"/>
      <c r="D502" s="137" t="s">
        <v>147</v>
      </c>
      <c r="E502" s="143" t="s">
        <v>1</v>
      </c>
      <c r="F502" s="144" t="s">
        <v>619</v>
      </c>
      <c r="H502" s="145">
        <v>1.2529999999999999</v>
      </c>
      <c r="L502" s="142"/>
      <c r="M502" s="146"/>
      <c r="T502" s="147"/>
      <c r="AT502" s="143" t="s">
        <v>147</v>
      </c>
      <c r="AU502" s="143" t="s">
        <v>79</v>
      </c>
      <c r="AV502" s="13" t="s">
        <v>79</v>
      </c>
      <c r="AW502" s="13" t="s">
        <v>27</v>
      </c>
      <c r="AX502" s="13" t="s">
        <v>70</v>
      </c>
      <c r="AY502" s="143" t="s">
        <v>138</v>
      </c>
    </row>
    <row r="503" spans="2:65" s="13" customFormat="1">
      <c r="B503" s="142"/>
      <c r="D503" s="137" t="s">
        <v>147</v>
      </c>
      <c r="E503" s="143" t="s">
        <v>1</v>
      </c>
      <c r="F503" s="144" t="s">
        <v>620</v>
      </c>
      <c r="H503" s="145">
        <v>10.893000000000001</v>
      </c>
      <c r="L503" s="142"/>
      <c r="M503" s="146"/>
      <c r="T503" s="147"/>
      <c r="AT503" s="143" t="s">
        <v>147</v>
      </c>
      <c r="AU503" s="143" t="s">
        <v>79</v>
      </c>
      <c r="AV503" s="13" t="s">
        <v>79</v>
      </c>
      <c r="AW503" s="13" t="s">
        <v>27</v>
      </c>
      <c r="AX503" s="13" t="s">
        <v>70</v>
      </c>
      <c r="AY503" s="143" t="s">
        <v>138</v>
      </c>
    </row>
    <row r="504" spans="2:65" s="13" customFormat="1">
      <c r="B504" s="142"/>
      <c r="D504" s="137" t="s">
        <v>147</v>
      </c>
      <c r="E504" s="143" t="s">
        <v>1</v>
      </c>
      <c r="F504" s="144" t="s">
        <v>621</v>
      </c>
      <c r="H504" s="145">
        <v>18.27</v>
      </c>
      <c r="L504" s="142"/>
      <c r="M504" s="146"/>
      <c r="T504" s="147"/>
      <c r="AT504" s="143" t="s">
        <v>147</v>
      </c>
      <c r="AU504" s="143" t="s">
        <v>79</v>
      </c>
      <c r="AV504" s="13" t="s">
        <v>79</v>
      </c>
      <c r="AW504" s="13" t="s">
        <v>27</v>
      </c>
      <c r="AX504" s="13" t="s">
        <v>70</v>
      </c>
      <c r="AY504" s="143" t="s">
        <v>138</v>
      </c>
    </row>
    <row r="505" spans="2:65" s="13" customFormat="1">
      <c r="B505" s="142"/>
      <c r="D505" s="137" t="s">
        <v>147</v>
      </c>
      <c r="E505" s="143" t="s">
        <v>1</v>
      </c>
      <c r="F505" s="144" t="s">
        <v>622</v>
      </c>
      <c r="H505" s="145">
        <v>12.502000000000001</v>
      </c>
      <c r="L505" s="142"/>
      <c r="M505" s="146"/>
      <c r="T505" s="147"/>
      <c r="AT505" s="143" t="s">
        <v>147</v>
      </c>
      <c r="AU505" s="143" t="s">
        <v>79</v>
      </c>
      <c r="AV505" s="13" t="s">
        <v>79</v>
      </c>
      <c r="AW505" s="13" t="s">
        <v>27</v>
      </c>
      <c r="AX505" s="13" t="s">
        <v>70</v>
      </c>
      <c r="AY505" s="143" t="s">
        <v>138</v>
      </c>
    </row>
    <row r="506" spans="2:65" s="13" customFormat="1">
      <c r="B506" s="142"/>
      <c r="D506" s="137" t="s">
        <v>147</v>
      </c>
      <c r="E506" s="143" t="s">
        <v>1</v>
      </c>
      <c r="F506" s="144" t="s">
        <v>623</v>
      </c>
      <c r="H506" s="145">
        <v>10.701000000000001</v>
      </c>
      <c r="L506" s="142"/>
      <c r="M506" s="146"/>
      <c r="T506" s="147"/>
      <c r="AT506" s="143" t="s">
        <v>147</v>
      </c>
      <c r="AU506" s="143" t="s">
        <v>79</v>
      </c>
      <c r="AV506" s="13" t="s">
        <v>79</v>
      </c>
      <c r="AW506" s="13" t="s">
        <v>27</v>
      </c>
      <c r="AX506" s="13" t="s">
        <v>70</v>
      </c>
      <c r="AY506" s="143" t="s">
        <v>138</v>
      </c>
    </row>
    <row r="507" spans="2:65" s="13" customFormat="1">
      <c r="B507" s="142"/>
      <c r="D507" s="137" t="s">
        <v>147</v>
      </c>
      <c r="F507" s="144" t="s">
        <v>624</v>
      </c>
      <c r="H507" s="145">
        <v>231.80799999999999</v>
      </c>
      <c r="L507" s="142"/>
      <c r="M507" s="146"/>
      <c r="T507" s="147"/>
      <c r="AT507" s="143" t="s">
        <v>147</v>
      </c>
      <c r="AU507" s="143" t="s">
        <v>79</v>
      </c>
      <c r="AV507" s="13" t="s">
        <v>79</v>
      </c>
      <c r="AW507" s="13" t="s">
        <v>3</v>
      </c>
      <c r="AX507" s="13" t="s">
        <v>75</v>
      </c>
      <c r="AY507" s="143" t="s">
        <v>138</v>
      </c>
    </row>
    <row r="508" spans="2:65" s="1" customFormat="1" ht="24" customHeight="1">
      <c r="B508" s="123"/>
      <c r="C508" s="124" t="s">
        <v>625</v>
      </c>
      <c r="D508" s="124" t="s">
        <v>140</v>
      </c>
      <c r="E508" s="125" t="s">
        <v>626</v>
      </c>
      <c r="F508" s="126" t="s">
        <v>627</v>
      </c>
      <c r="G508" s="127" t="s">
        <v>382</v>
      </c>
      <c r="H508" s="128">
        <v>406.3</v>
      </c>
      <c r="I508" s="129"/>
      <c r="J508" s="129">
        <f>ROUND(I508*H508,2)</f>
        <v>0</v>
      </c>
      <c r="K508" s="126" t="s">
        <v>164</v>
      </c>
      <c r="L508" s="27"/>
      <c r="M508" s="130" t="s">
        <v>1</v>
      </c>
      <c r="N508" s="131" t="s">
        <v>35</v>
      </c>
      <c r="O508" s="132">
        <v>7.4999999999999997E-2</v>
      </c>
      <c r="P508" s="132">
        <f>O508*H508</f>
        <v>30.4725</v>
      </c>
      <c r="Q508" s="132">
        <v>0</v>
      </c>
      <c r="R508" s="132">
        <f>Q508*H508</f>
        <v>0</v>
      </c>
      <c r="S508" s="132">
        <v>0</v>
      </c>
      <c r="T508" s="133">
        <f>S508*H508</f>
        <v>0</v>
      </c>
      <c r="AR508" s="134" t="s">
        <v>145</v>
      </c>
      <c r="AT508" s="134" t="s">
        <v>140</v>
      </c>
      <c r="AU508" s="134" t="s">
        <v>79</v>
      </c>
      <c r="AY508" s="15" t="s">
        <v>138</v>
      </c>
      <c r="BE508" s="135">
        <f>IF(N508="základní",J508,0)</f>
        <v>0</v>
      </c>
      <c r="BF508" s="135">
        <f>IF(N508="snížená",J508,0)</f>
        <v>0</v>
      </c>
      <c r="BG508" s="135">
        <f>IF(N508="zákl. přenesená",J508,0)</f>
        <v>0</v>
      </c>
      <c r="BH508" s="135">
        <f>IF(N508="sníž. přenesená",J508,0)</f>
        <v>0</v>
      </c>
      <c r="BI508" s="135">
        <f>IF(N508="nulová",J508,0)</f>
        <v>0</v>
      </c>
      <c r="BJ508" s="15" t="s">
        <v>75</v>
      </c>
      <c r="BK508" s="135">
        <f>ROUND(I508*H508,2)</f>
        <v>0</v>
      </c>
      <c r="BL508" s="15" t="s">
        <v>145</v>
      </c>
      <c r="BM508" s="134" t="s">
        <v>628</v>
      </c>
    </row>
    <row r="509" spans="2:65" s="13" customFormat="1" ht="20.399999999999999">
      <c r="B509" s="142"/>
      <c r="D509" s="137" t="s">
        <v>147</v>
      </c>
      <c r="E509" s="143" t="s">
        <v>1</v>
      </c>
      <c r="F509" s="144" t="s">
        <v>410</v>
      </c>
      <c r="H509" s="145">
        <v>105.4</v>
      </c>
      <c r="L509" s="142"/>
      <c r="M509" s="146"/>
      <c r="T509" s="147"/>
      <c r="AT509" s="143" t="s">
        <v>147</v>
      </c>
      <c r="AU509" s="143" t="s">
        <v>79</v>
      </c>
      <c r="AV509" s="13" t="s">
        <v>79</v>
      </c>
      <c r="AW509" s="13" t="s">
        <v>27</v>
      </c>
      <c r="AX509" s="13" t="s">
        <v>70</v>
      </c>
      <c r="AY509" s="143" t="s">
        <v>138</v>
      </c>
    </row>
    <row r="510" spans="2:65" s="13" customFormat="1" ht="30.6">
      <c r="B510" s="142"/>
      <c r="D510" s="137" t="s">
        <v>147</v>
      </c>
      <c r="E510" s="143" t="s">
        <v>1</v>
      </c>
      <c r="F510" s="144" t="s">
        <v>629</v>
      </c>
      <c r="H510" s="145">
        <v>42.8</v>
      </c>
      <c r="L510" s="142"/>
      <c r="M510" s="146"/>
      <c r="T510" s="147"/>
      <c r="AT510" s="143" t="s">
        <v>147</v>
      </c>
      <c r="AU510" s="143" t="s">
        <v>79</v>
      </c>
      <c r="AV510" s="13" t="s">
        <v>79</v>
      </c>
      <c r="AW510" s="13" t="s">
        <v>27</v>
      </c>
      <c r="AX510" s="13" t="s">
        <v>70</v>
      </c>
      <c r="AY510" s="143" t="s">
        <v>138</v>
      </c>
    </row>
    <row r="511" spans="2:65" s="13" customFormat="1" ht="30.6">
      <c r="B511" s="142"/>
      <c r="D511" s="137" t="s">
        <v>147</v>
      </c>
      <c r="E511" s="143" t="s">
        <v>1</v>
      </c>
      <c r="F511" s="144" t="s">
        <v>630</v>
      </c>
      <c r="H511" s="145">
        <v>77</v>
      </c>
      <c r="L511" s="142"/>
      <c r="M511" s="146"/>
      <c r="T511" s="147"/>
      <c r="AT511" s="143" t="s">
        <v>147</v>
      </c>
      <c r="AU511" s="143" t="s">
        <v>79</v>
      </c>
      <c r="AV511" s="13" t="s">
        <v>79</v>
      </c>
      <c r="AW511" s="13" t="s">
        <v>27</v>
      </c>
      <c r="AX511" s="13" t="s">
        <v>70</v>
      </c>
      <c r="AY511" s="143" t="s">
        <v>138</v>
      </c>
    </row>
    <row r="512" spans="2:65" s="13" customFormat="1">
      <c r="B512" s="142"/>
      <c r="D512" s="137" t="s">
        <v>147</v>
      </c>
      <c r="E512" s="143" t="s">
        <v>1</v>
      </c>
      <c r="F512" s="144" t="s">
        <v>631</v>
      </c>
      <c r="H512" s="145">
        <v>50.4</v>
      </c>
      <c r="L512" s="142"/>
      <c r="M512" s="146"/>
      <c r="T512" s="147"/>
      <c r="AT512" s="143" t="s">
        <v>147</v>
      </c>
      <c r="AU512" s="143" t="s">
        <v>79</v>
      </c>
      <c r="AV512" s="13" t="s">
        <v>79</v>
      </c>
      <c r="AW512" s="13" t="s">
        <v>27</v>
      </c>
      <c r="AX512" s="13" t="s">
        <v>70</v>
      </c>
      <c r="AY512" s="143" t="s">
        <v>138</v>
      </c>
    </row>
    <row r="513" spans="2:65" s="13" customFormat="1" ht="30.6">
      <c r="B513" s="142"/>
      <c r="D513" s="137" t="s">
        <v>147</v>
      </c>
      <c r="E513" s="143" t="s">
        <v>1</v>
      </c>
      <c r="F513" s="144" t="s">
        <v>632</v>
      </c>
      <c r="H513" s="145">
        <v>130.69999999999999</v>
      </c>
      <c r="L513" s="142"/>
      <c r="M513" s="146"/>
      <c r="T513" s="147"/>
      <c r="AT513" s="143" t="s">
        <v>147</v>
      </c>
      <c r="AU513" s="143" t="s">
        <v>79</v>
      </c>
      <c r="AV513" s="13" t="s">
        <v>79</v>
      </c>
      <c r="AW513" s="13" t="s">
        <v>27</v>
      </c>
      <c r="AX513" s="13" t="s">
        <v>70</v>
      </c>
      <c r="AY513" s="143" t="s">
        <v>138</v>
      </c>
    </row>
    <row r="514" spans="2:65" s="11" customFormat="1" ht="22.8" customHeight="1">
      <c r="B514" s="112"/>
      <c r="D514" s="113" t="s">
        <v>69</v>
      </c>
      <c r="E514" s="121" t="s">
        <v>600</v>
      </c>
      <c r="F514" s="121" t="s">
        <v>633</v>
      </c>
      <c r="J514" s="122">
        <f>BK514</f>
        <v>0</v>
      </c>
      <c r="L514" s="112"/>
      <c r="M514" s="116"/>
      <c r="P514" s="117">
        <f>SUM(P515:P544)</f>
        <v>160.38170099999999</v>
      </c>
      <c r="R514" s="117">
        <f>SUM(R515:R544)</f>
        <v>49.927117100000004</v>
      </c>
      <c r="T514" s="118">
        <f>SUM(T515:T544)</f>
        <v>0</v>
      </c>
      <c r="AR514" s="113" t="s">
        <v>75</v>
      </c>
      <c r="AT514" s="119" t="s">
        <v>69</v>
      </c>
      <c r="AU514" s="119" t="s">
        <v>75</v>
      </c>
      <c r="AY514" s="113" t="s">
        <v>138</v>
      </c>
      <c r="BK514" s="120">
        <f>SUM(BK515:BK544)</f>
        <v>0</v>
      </c>
    </row>
    <row r="515" spans="2:65" s="1" customFormat="1" ht="16.5" customHeight="1">
      <c r="B515" s="123"/>
      <c r="C515" s="124" t="s">
        <v>634</v>
      </c>
      <c r="D515" s="124" t="s">
        <v>140</v>
      </c>
      <c r="E515" s="125" t="s">
        <v>635</v>
      </c>
      <c r="F515" s="126" t="s">
        <v>636</v>
      </c>
      <c r="G515" s="127" t="s">
        <v>152</v>
      </c>
      <c r="H515" s="128">
        <v>18.431999999999999</v>
      </c>
      <c r="I515" s="129"/>
      <c r="J515" s="129">
        <f>ROUND(I515*H515,2)</f>
        <v>0</v>
      </c>
      <c r="K515" s="126" t="s">
        <v>144</v>
      </c>
      <c r="L515" s="27"/>
      <c r="M515" s="130" t="s">
        <v>1</v>
      </c>
      <c r="N515" s="131" t="s">
        <v>35</v>
      </c>
      <c r="O515" s="132">
        <v>3.2130000000000001</v>
      </c>
      <c r="P515" s="132">
        <f>O515*H515</f>
        <v>59.222015999999996</v>
      </c>
      <c r="Q515" s="132">
        <v>2.2563399999999998</v>
      </c>
      <c r="R515" s="132">
        <f>Q515*H515</f>
        <v>41.588858879999997</v>
      </c>
      <c r="S515" s="132">
        <v>0</v>
      </c>
      <c r="T515" s="133">
        <f>S515*H515</f>
        <v>0</v>
      </c>
      <c r="AR515" s="134" t="s">
        <v>145</v>
      </c>
      <c r="AT515" s="134" t="s">
        <v>140</v>
      </c>
      <c r="AU515" s="134" t="s">
        <v>79</v>
      </c>
      <c r="AY515" s="15" t="s">
        <v>138</v>
      </c>
      <c r="BE515" s="135">
        <f>IF(N515="základní",J515,0)</f>
        <v>0</v>
      </c>
      <c r="BF515" s="135">
        <f>IF(N515="snížená",J515,0)</f>
        <v>0</v>
      </c>
      <c r="BG515" s="135">
        <f>IF(N515="zákl. přenesená",J515,0)</f>
        <v>0</v>
      </c>
      <c r="BH515" s="135">
        <f>IF(N515="sníž. přenesená",J515,0)</f>
        <v>0</v>
      </c>
      <c r="BI515" s="135">
        <f>IF(N515="nulová",J515,0)</f>
        <v>0</v>
      </c>
      <c r="BJ515" s="15" t="s">
        <v>75</v>
      </c>
      <c r="BK515" s="135">
        <f>ROUND(I515*H515,2)</f>
        <v>0</v>
      </c>
      <c r="BL515" s="15" t="s">
        <v>145</v>
      </c>
      <c r="BM515" s="134" t="s">
        <v>637</v>
      </c>
    </row>
    <row r="516" spans="2:65" s="13" customFormat="1">
      <c r="B516" s="142"/>
      <c r="D516" s="137" t="s">
        <v>147</v>
      </c>
      <c r="E516" s="143" t="s">
        <v>1</v>
      </c>
      <c r="F516" s="144" t="s">
        <v>638</v>
      </c>
      <c r="H516" s="145">
        <v>18.431999999999999</v>
      </c>
      <c r="L516" s="142"/>
      <c r="M516" s="146"/>
      <c r="T516" s="147"/>
      <c r="AT516" s="143" t="s">
        <v>147</v>
      </c>
      <c r="AU516" s="143" t="s">
        <v>79</v>
      </c>
      <c r="AV516" s="13" t="s">
        <v>79</v>
      </c>
      <c r="AW516" s="13" t="s">
        <v>27</v>
      </c>
      <c r="AX516" s="13" t="s">
        <v>70</v>
      </c>
      <c r="AY516" s="143" t="s">
        <v>138</v>
      </c>
    </row>
    <row r="517" spans="2:65" s="1" customFormat="1" ht="24" customHeight="1">
      <c r="B517" s="123"/>
      <c r="C517" s="124" t="s">
        <v>639</v>
      </c>
      <c r="D517" s="124" t="s">
        <v>140</v>
      </c>
      <c r="E517" s="125" t="s">
        <v>640</v>
      </c>
      <c r="F517" s="126" t="s">
        <v>641</v>
      </c>
      <c r="G517" s="127" t="s">
        <v>152</v>
      </c>
      <c r="H517" s="128">
        <v>2.3039999999999998</v>
      </c>
      <c r="I517" s="129"/>
      <c r="J517" s="129">
        <f>ROUND(I517*H517,2)</f>
        <v>0</v>
      </c>
      <c r="K517" s="126" t="s">
        <v>144</v>
      </c>
      <c r="L517" s="27"/>
      <c r="M517" s="130" t="s">
        <v>1</v>
      </c>
      <c r="N517" s="131" t="s">
        <v>35</v>
      </c>
      <c r="O517" s="132">
        <v>5.33</v>
      </c>
      <c r="P517" s="132">
        <f>O517*H517</f>
        <v>12.28032</v>
      </c>
      <c r="Q517" s="132">
        <v>2.2563399999999998</v>
      </c>
      <c r="R517" s="132">
        <f>Q517*H517</f>
        <v>5.1986073599999996</v>
      </c>
      <c r="S517" s="132">
        <v>0</v>
      </c>
      <c r="T517" s="133">
        <f>S517*H517</f>
        <v>0</v>
      </c>
      <c r="AR517" s="134" t="s">
        <v>145</v>
      </c>
      <c r="AT517" s="134" t="s">
        <v>140</v>
      </c>
      <c r="AU517" s="134" t="s">
        <v>79</v>
      </c>
      <c r="AY517" s="15" t="s">
        <v>138</v>
      </c>
      <c r="BE517" s="135">
        <f>IF(N517="základní",J517,0)</f>
        <v>0</v>
      </c>
      <c r="BF517" s="135">
        <f>IF(N517="snížená",J517,0)</f>
        <v>0</v>
      </c>
      <c r="BG517" s="135">
        <f>IF(N517="zákl. přenesená",J517,0)</f>
        <v>0</v>
      </c>
      <c r="BH517" s="135">
        <f>IF(N517="sníž. přenesená",J517,0)</f>
        <v>0</v>
      </c>
      <c r="BI517" s="135">
        <f>IF(N517="nulová",J517,0)</f>
        <v>0</v>
      </c>
      <c r="BJ517" s="15" t="s">
        <v>75</v>
      </c>
      <c r="BK517" s="135">
        <f>ROUND(I517*H517,2)</f>
        <v>0</v>
      </c>
      <c r="BL517" s="15" t="s">
        <v>145</v>
      </c>
      <c r="BM517" s="134" t="s">
        <v>642</v>
      </c>
    </row>
    <row r="518" spans="2:65" s="13" customFormat="1">
      <c r="B518" s="142"/>
      <c r="D518" s="137" t="s">
        <v>147</v>
      </c>
      <c r="E518" s="143" t="s">
        <v>1</v>
      </c>
      <c r="F518" s="144" t="s">
        <v>643</v>
      </c>
      <c r="H518" s="145">
        <v>2.3039999999999998</v>
      </c>
      <c r="L518" s="142"/>
      <c r="M518" s="146"/>
      <c r="T518" s="147"/>
      <c r="AT518" s="143" t="s">
        <v>147</v>
      </c>
      <c r="AU518" s="143" t="s">
        <v>79</v>
      </c>
      <c r="AV518" s="13" t="s">
        <v>79</v>
      </c>
      <c r="AW518" s="13" t="s">
        <v>27</v>
      </c>
      <c r="AX518" s="13" t="s">
        <v>70</v>
      </c>
      <c r="AY518" s="143" t="s">
        <v>138</v>
      </c>
    </row>
    <row r="519" spans="2:65" s="1" customFormat="1" ht="24" customHeight="1">
      <c r="B519" s="123"/>
      <c r="C519" s="124" t="s">
        <v>644</v>
      </c>
      <c r="D519" s="124" t="s">
        <v>140</v>
      </c>
      <c r="E519" s="125" t="s">
        <v>645</v>
      </c>
      <c r="F519" s="126" t="s">
        <v>646</v>
      </c>
      <c r="G519" s="127" t="s">
        <v>152</v>
      </c>
      <c r="H519" s="128">
        <v>18.431999999999999</v>
      </c>
      <c r="I519" s="129"/>
      <c r="J519" s="129">
        <f>ROUND(I519*H519,2)</f>
        <v>0</v>
      </c>
      <c r="K519" s="126" t="s">
        <v>144</v>
      </c>
      <c r="L519" s="27"/>
      <c r="M519" s="130" t="s">
        <v>1</v>
      </c>
      <c r="N519" s="131" t="s">
        <v>35</v>
      </c>
      <c r="O519" s="132">
        <v>2.7</v>
      </c>
      <c r="P519" s="132">
        <f>O519*H519</f>
        <v>49.766399999999997</v>
      </c>
      <c r="Q519" s="132">
        <v>0</v>
      </c>
      <c r="R519" s="132">
        <f>Q519*H519</f>
        <v>0</v>
      </c>
      <c r="S519" s="132">
        <v>0</v>
      </c>
      <c r="T519" s="133">
        <f>S519*H519</f>
        <v>0</v>
      </c>
      <c r="AR519" s="134" t="s">
        <v>145</v>
      </c>
      <c r="AT519" s="134" t="s">
        <v>140</v>
      </c>
      <c r="AU519" s="134" t="s">
        <v>79</v>
      </c>
      <c r="AY519" s="15" t="s">
        <v>138</v>
      </c>
      <c r="BE519" s="135">
        <f>IF(N519="základní",J519,0)</f>
        <v>0</v>
      </c>
      <c r="BF519" s="135">
        <f>IF(N519="snížená",J519,0)</f>
        <v>0</v>
      </c>
      <c r="BG519" s="135">
        <f>IF(N519="zákl. přenesená",J519,0)</f>
        <v>0</v>
      </c>
      <c r="BH519" s="135">
        <f>IF(N519="sníž. přenesená",J519,0)</f>
        <v>0</v>
      </c>
      <c r="BI519" s="135">
        <f>IF(N519="nulová",J519,0)</f>
        <v>0</v>
      </c>
      <c r="BJ519" s="15" t="s">
        <v>75</v>
      </c>
      <c r="BK519" s="135">
        <f>ROUND(I519*H519,2)</f>
        <v>0</v>
      </c>
      <c r="BL519" s="15" t="s">
        <v>145</v>
      </c>
      <c r="BM519" s="134" t="s">
        <v>647</v>
      </c>
    </row>
    <row r="520" spans="2:65" s="13" customFormat="1">
      <c r="B520" s="142"/>
      <c r="D520" s="137" t="s">
        <v>147</v>
      </c>
      <c r="E520" s="143" t="s">
        <v>1</v>
      </c>
      <c r="F520" s="144" t="s">
        <v>638</v>
      </c>
      <c r="H520" s="145">
        <v>18.431999999999999</v>
      </c>
      <c r="L520" s="142"/>
      <c r="M520" s="146"/>
      <c r="T520" s="147"/>
      <c r="AT520" s="143" t="s">
        <v>147</v>
      </c>
      <c r="AU520" s="143" t="s">
        <v>79</v>
      </c>
      <c r="AV520" s="13" t="s">
        <v>79</v>
      </c>
      <c r="AW520" s="13" t="s">
        <v>27</v>
      </c>
      <c r="AX520" s="13" t="s">
        <v>70</v>
      </c>
      <c r="AY520" s="143" t="s">
        <v>138</v>
      </c>
    </row>
    <row r="521" spans="2:65" s="1" customFormat="1" ht="24" customHeight="1">
      <c r="B521" s="123"/>
      <c r="C521" s="124" t="s">
        <v>648</v>
      </c>
      <c r="D521" s="124" t="s">
        <v>140</v>
      </c>
      <c r="E521" s="125" t="s">
        <v>649</v>
      </c>
      <c r="F521" s="126" t="s">
        <v>650</v>
      </c>
      <c r="G521" s="127" t="s">
        <v>152</v>
      </c>
      <c r="H521" s="128">
        <v>18.431999999999999</v>
      </c>
      <c r="I521" s="129"/>
      <c r="J521" s="129">
        <f>ROUND(I521*H521,2)</f>
        <v>0</v>
      </c>
      <c r="K521" s="126" t="s">
        <v>144</v>
      </c>
      <c r="L521" s="27"/>
      <c r="M521" s="130" t="s">
        <v>1</v>
      </c>
      <c r="N521" s="131" t="s">
        <v>35</v>
      </c>
      <c r="O521" s="132">
        <v>0.82</v>
      </c>
      <c r="P521" s="132">
        <f>O521*H521</f>
        <v>15.114239999999999</v>
      </c>
      <c r="Q521" s="132">
        <v>0</v>
      </c>
      <c r="R521" s="132">
        <f>Q521*H521</f>
        <v>0</v>
      </c>
      <c r="S521" s="132">
        <v>0</v>
      </c>
      <c r="T521" s="133">
        <f>S521*H521</f>
        <v>0</v>
      </c>
      <c r="AR521" s="134" t="s">
        <v>145</v>
      </c>
      <c r="AT521" s="134" t="s">
        <v>140</v>
      </c>
      <c r="AU521" s="134" t="s">
        <v>79</v>
      </c>
      <c r="AY521" s="15" t="s">
        <v>138</v>
      </c>
      <c r="BE521" s="135">
        <f>IF(N521="základní",J521,0)</f>
        <v>0</v>
      </c>
      <c r="BF521" s="135">
        <f>IF(N521="snížená",J521,0)</f>
        <v>0</v>
      </c>
      <c r="BG521" s="135">
        <f>IF(N521="zákl. přenesená",J521,0)</f>
        <v>0</v>
      </c>
      <c r="BH521" s="135">
        <f>IF(N521="sníž. přenesená",J521,0)</f>
        <v>0</v>
      </c>
      <c r="BI521" s="135">
        <f>IF(N521="nulová",J521,0)</f>
        <v>0</v>
      </c>
      <c r="BJ521" s="15" t="s">
        <v>75</v>
      </c>
      <c r="BK521" s="135">
        <f>ROUND(I521*H521,2)</f>
        <v>0</v>
      </c>
      <c r="BL521" s="15" t="s">
        <v>145</v>
      </c>
      <c r="BM521" s="134" t="s">
        <v>651</v>
      </c>
    </row>
    <row r="522" spans="2:65" s="13" customFormat="1">
      <c r="B522" s="142"/>
      <c r="D522" s="137" t="s">
        <v>147</v>
      </c>
      <c r="E522" s="143" t="s">
        <v>1</v>
      </c>
      <c r="F522" s="144" t="s">
        <v>638</v>
      </c>
      <c r="H522" s="145">
        <v>18.431999999999999</v>
      </c>
      <c r="L522" s="142"/>
      <c r="M522" s="146"/>
      <c r="T522" s="147"/>
      <c r="AT522" s="143" t="s">
        <v>147</v>
      </c>
      <c r="AU522" s="143" t="s">
        <v>79</v>
      </c>
      <c r="AV522" s="13" t="s">
        <v>79</v>
      </c>
      <c r="AW522" s="13" t="s">
        <v>27</v>
      </c>
      <c r="AX522" s="13" t="s">
        <v>70</v>
      </c>
      <c r="AY522" s="143" t="s">
        <v>138</v>
      </c>
    </row>
    <row r="523" spans="2:65" s="1" customFormat="1" ht="16.5" customHeight="1">
      <c r="B523" s="123"/>
      <c r="C523" s="124" t="s">
        <v>652</v>
      </c>
      <c r="D523" s="124" t="s">
        <v>140</v>
      </c>
      <c r="E523" s="125" t="s">
        <v>653</v>
      </c>
      <c r="F523" s="126" t="s">
        <v>654</v>
      </c>
      <c r="G523" s="127" t="s">
        <v>194</v>
      </c>
      <c r="H523" s="128">
        <v>0.36299999999999999</v>
      </c>
      <c r="I523" s="129"/>
      <c r="J523" s="129">
        <f>ROUND(I523*H523,2)</f>
        <v>0</v>
      </c>
      <c r="K523" s="126" t="s">
        <v>144</v>
      </c>
      <c r="L523" s="27"/>
      <c r="M523" s="130" t="s">
        <v>1</v>
      </c>
      <c r="N523" s="131" t="s">
        <v>35</v>
      </c>
      <c r="O523" s="132">
        <v>15.231</v>
      </c>
      <c r="P523" s="132">
        <f>O523*H523</f>
        <v>5.5288529999999998</v>
      </c>
      <c r="Q523" s="132">
        <v>1.0530600000000001</v>
      </c>
      <c r="R523" s="132">
        <f>Q523*H523</f>
        <v>0.38226078000000002</v>
      </c>
      <c r="S523" s="132">
        <v>0</v>
      </c>
      <c r="T523" s="133">
        <f>S523*H523</f>
        <v>0</v>
      </c>
      <c r="AR523" s="134" t="s">
        <v>145</v>
      </c>
      <c r="AT523" s="134" t="s">
        <v>140</v>
      </c>
      <c r="AU523" s="134" t="s">
        <v>79</v>
      </c>
      <c r="AY523" s="15" t="s">
        <v>138</v>
      </c>
      <c r="BE523" s="135">
        <f>IF(N523="základní",J523,0)</f>
        <v>0</v>
      </c>
      <c r="BF523" s="135">
        <f>IF(N523="snížená",J523,0)</f>
        <v>0</v>
      </c>
      <c r="BG523" s="135">
        <f>IF(N523="zákl. přenesená",J523,0)</f>
        <v>0</v>
      </c>
      <c r="BH523" s="135">
        <f>IF(N523="sníž. přenesená",J523,0)</f>
        <v>0</v>
      </c>
      <c r="BI523" s="135">
        <f>IF(N523="nulová",J523,0)</f>
        <v>0</v>
      </c>
      <c r="BJ523" s="15" t="s">
        <v>75</v>
      </c>
      <c r="BK523" s="135">
        <f>ROUND(I523*H523,2)</f>
        <v>0</v>
      </c>
      <c r="BL523" s="15" t="s">
        <v>145</v>
      </c>
      <c r="BM523" s="134" t="s">
        <v>655</v>
      </c>
    </row>
    <row r="524" spans="2:65" s="13" customFormat="1" ht="20.399999999999999">
      <c r="B524" s="142"/>
      <c r="D524" s="137" t="s">
        <v>147</v>
      </c>
      <c r="E524" s="143" t="s">
        <v>1</v>
      </c>
      <c r="F524" s="144" t="s">
        <v>656</v>
      </c>
      <c r="H524" s="145">
        <v>0.36299999999999999</v>
      </c>
      <c r="L524" s="142"/>
      <c r="M524" s="146"/>
      <c r="T524" s="147"/>
      <c r="AT524" s="143" t="s">
        <v>147</v>
      </c>
      <c r="AU524" s="143" t="s">
        <v>79</v>
      </c>
      <c r="AV524" s="13" t="s">
        <v>79</v>
      </c>
      <c r="AW524" s="13" t="s">
        <v>27</v>
      </c>
      <c r="AX524" s="13" t="s">
        <v>70</v>
      </c>
      <c r="AY524" s="143" t="s">
        <v>138</v>
      </c>
    </row>
    <row r="525" spans="2:65" s="1" customFormat="1" ht="24" customHeight="1">
      <c r="B525" s="123"/>
      <c r="C525" s="124" t="s">
        <v>657</v>
      </c>
      <c r="D525" s="124" t="s">
        <v>140</v>
      </c>
      <c r="E525" s="125" t="s">
        <v>658</v>
      </c>
      <c r="F525" s="126" t="s">
        <v>659</v>
      </c>
      <c r="G525" s="127" t="s">
        <v>143</v>
      </c>
      <c r="H525" s="128">
        <v>27.831</v>
      </c>
      <c r="I525" s="129"/>
      <c r="J525" s="129">
        <f>ROUND(I525*H525,2)</f>
        <v>0</v>
      </c>
      <c r="K525" s="126" t="s">
        <v>144</v>
      </c>
      <c r="L525" s="27"/>
      <c r="M525" s="130" t="s">
        <v>1</v>
      </c>
      <c r="N525" s="131" t="s">
        <v>35</v>
      </c>
      <c r="O525" s="132">
        <v>0.41199999999999998</v>
      </c>
      <c r="P525" s="132">
        <f>O525*H525</f>
        <v>11.466372</v>
      </c>
      <c r="Q525" s="132">
        <v>9.8680000000000004E-2</v>
      </c>
      <c r="R525" s="132">
        <f>Q525*H525</f>
        <v>2.7463630800000001</v>
      </c>
      <c r="S525" s="132">
        <v>0</v>
      </c>
      <c r="T525" s="133">
        <f>S525*H525</f>
        <v>0</v>
      </c>
      <c r="AR525" s="134" t="s">
        <v>145</v>
      </c>
      <c r="AT525" s="134" t="s">
        <v>140</v>
      </c>
      <c r="AU525" s="134" t="s">
        <v>79</v>
      </c>
      <c r="AY525" s="15" t="s">
        <v>138</v>
      </c>
      <c r="BE525" s="135">
        <f>IF(N525="základní",J525,0)</f>
        <v>0</v>
      </c>
      <c r="BF525" s="135">
        <f>IF(N525="snížená",J525,0)</f>
        <v>0</v>
      </c>
      <c r="BG525" s="135">
        <f>IF(N525="zákl. přenesená",J525,0)</f>
        <v>0</v>
      </c>
      <c r="BH525" s="135">
        <f>IF(N525="sníž. přenesená",J525,0)</f>
        <v>0</v>
      </c>
      <c r="BI525" s="135">
        <f>IF(N525="nulová",J525,0)</f>
        <v>0</v>
      </c>
      <c r="BJ525" s="15" t="s">
        <v>75</v>
      </c>
      <c r="BK525" s="135">
        <f>ROUND(I525*H525,2)</f>
        <v>0</v>
      </c>
      <c r="BL525" s="15" t="s">
        <v>145</v>
      </c>
      <c r="BM525" s="134" t="s">
        <v>660</v>
      </c>
    </row>
    <row r="526" spans="2:65" s="12" customFormat="1">
      <c r="B526" s="136"/>
      <c r="D526" s="137" t="s">
        <v>147</v>
      </c>
      <c r="E526" s="138" t="s">
        <v>1</v>
      </c>
      <c r="F526" s="139" t="s">
        <v>661</v>
      </c>
      <c r="H526" s="138" t="s">
        <v>1</v>
      </c>
      <c r="L526" s="136"/>
      <c r="M526" s="140"/>
      <c r="T526" s="141"/>
      <c r="AT526" s="138" t="s">
        <v>147</v>
      </c>
      <c r="AU526" s="138" t="s">
        <v>79</v>
      </c>
      <c r="AV526" s="12" t="s">
        <v>75</v>
      </c>
      <c r="AW526" s="12" t="s">
        <v>27</v>
      </c>
      <c r="AX526" s="12" t="s">
        <v>70</v>
      </c>
      <c r="AY526" s="138" t="s">
        <v>138</v>
      </c>
    </row>
    <row r="527" spans="2:65" s="12" customFormat="1">
      <c r="B527" s="136"/>
      <c r="D527" s="137" t="s">
        <v>147</v>
      </c>
      <c r="E527" s="138" t="s">
        <v>1</v>
      </c>
      <c r="F527" s="139" t="s">
        <v>513</v>
      </c>
      <c r="H527" s="138" t="s">
        <v>1</v>
      </c>
      <c r="L527" s="136"/>
      <c r="M527" s="140"/>
      <c r="T527" s="141"/>
      <c r="AT527" s="138" t="s">
        <v>147</v>
      </c>
      <c r="AU527" s="138" t="s">
        <v>79</v>
      </c>
      <c r="AV527" s="12" t="s">
        <v>75</v>
      </c>
      <c r="AW527" s="12" t="s">
        <v>27</v>
      </c>
      <c r="AX527" s="12" t="s">
        <v>70</v>
      </c>
      <c r="AY527" s="138" t="s">
        <v>138</v>
      </c>
    </row>
    <row r="528" spans="2:65" s="13" customFormat="1">
      <c r="B528" s="142"/>
      <c r="D528" s="137" t="s">
        <v>147</v>
      </c>
      <c r="E528" s="143" t="s">
        <v>1</v>
      </c>
      <c r="F528" s="144" t="s">
        <v>662</v>
      </c>
      <c r="H528" s="145">
        <v>2.016</v>
      </c>
      <c r="L528" s="142"/>
      <c r="M528" s="146"/>
      <c r="T528" s="147"/>
      <c r="AT528" s="143" t="s">
        <v>147</v>
      </c>
      <c r="AU528" s="143" t="s">
        <v>79</v>
      </c>
      <c r="AV528" s="13" t="s">
        <v>79</v>
      </c>
      <c r="AW528" s="13" t="s">
        <v>27</v>
      </c>
      <c r="AX528" s="13" t="s">
        <v>70</v>
      </c>
      <c r="AY528" s="143" t="s">
        <v>138</v>
      </c>
    </row>
    <row r="529" spans="2:65" s="13" customFormat="1">
      <c r="B529" s="142"/>
      <c r="D529" s="137" t="s">
        <v>147</v>
      </c>
      <c r="E529" s="143" t="s">
        <v>1</v>
      </c>
      <c r="F529" s="144" t="s">
        <v>663</v>
      </c>
      <c r="H529" s="145">
        <v>4.4690000000000003</v>
      </c>
      <c r="L529" s="142"/>
      <c r="M529" s="146"/>
      <c r="T529" s="147"/>
      <c r="AT529" s="143" t="s">
        <v>147</v>
      </c>
      <c r="AU529" s="143" t="s">
        <v>79</v>
      </c>
      <c r="AV529" s="13" t="s">
        <v>79</v>
      </c>
      <c r="AW529" s="13" t="s">
        <v>27</v>
      </c>
      <c r="AX529" s="13" t="s">
        <v>70</v>
      </c>
      <c r="AY529" s="143" t="s">
        <v>138</v>
      </c>
    </row>
    <row r="530" spans="2:65" s="13" customFormat="1">
      <c r="B530" s="142"/>
      <c r="D530" s="137" t="s">
        <v>147</v>
      </c>
      <c r="E530" s="143" t="s">
        <v>1</v>
      </c>
      <c r="F530" s="144" t="s">
        <v>664</v>
      </c>
      <c r="H530" s="145">
        <v>5.04</v>
      </c>
      <c r="L530" s="142"/>
      <c r="M530" s="146"/>
      <c r="T530" s="147"/>
      <c r="AT530" s="143" t="s">
        <v>147</v>
      </c>
      <c r="AU530" s="143" t="s">
        <v>79</v>
      </c>
      <c r="AV530" s="13" t="s">
        <v>79</v>
      </c>
      <c r="AW530" s="13" t="s">
        <v>27</v>
      </c>
      <c r="AX530" s="13" t="s">
        <v>70</v>
      </c>
      <c r="AY530" s="143" t="s">
        <v>138</v>
      </c>
    </row>
    <row r="531" spans="2:65" s="13" customFormat="1">
      <c r="B531" s="142"/>
      <c r="D531" s="137" t="s">
        <v>147</v>
      </c>
      <c r="E531" s="143" t="s">
        <v>1</v>
      </c>
      <c r="F531" s="144" t="s">
        <v>665</v>
      </c>
      <c r="H531" s="145">
        <v>2.5539999999999998</v>
      </c>
      <c r="L531" s="142"/>
      <c r="M531" s="146"/>
      <c r="T531" s="147"/>
      <c r="AT531" s="143" t="s">
        <v>147</v>
      </c>
      <c r="AU531" s="143" t="s">
        <v>79</v>
      </c>
      <c r="AV531" s="13" t="s">
        <v>79</v>
      </c>
      <c r="AW531" s="13" t="s">
        <v>27</v>
      </c>
      <c r="AX531" s="13" t="s">
        <v>70</v>
      </c>
      <c r="AY531" s="143" t="s">
        <v>138</v>
      </c>
    </row>
    <row r="532" spans="2:65" s="12" customFormat="1">
      <c r="B532" s="136"/>
      <c r="D532" s="137" t="s">
        <v>147</v>
      </c>
      <c r="E532" s="138" t="s">
        <v>1</v>
      </c>
      <c r="F532" s="139" t="s">
        <v>335</v>
      </c>
      <c r="H532" s="138" t="s">
        <v>1</v>
      </c>
      <c r="L532" s="136"/>
      <c r="M532" s="140"/>
      <c r="T532" s="141"/>
      <c r="AT532" s="138" t="s">
        <v>147</v>
      </c>
      <c r="AU532" s="138" t="s">
        <v>79</v>
      </c>
      <c r="AV532" s="12" t="s">
        <v>75</v>
      </c>
      <c r="AW532" s="12" t="s">
        <v>27</v>
      </c>
      <c r="AX532" s="12" t="s">
        <v>70</v>
      </c>
      <c r="AY532" s="138" t="s">
        <v>138</v>
      </c>
    </row>
    <row r="533" spans="2:65" s="13" customFormat="1">
      <c r="B533" s="142"/>
      <c r="D533" s="137" t="s">
        <v>147</v>
      </c>
      <c r="E533" s="143" t="s">
        <v>1</v>
      </c>
      <c r="F533" s="144" t="s">
        <v>666</v>
      </c>
      <c r="H533" s="145">
        <v>0.83499999999999996</v>
      </c>
      <c r="L533" s="142"/>
      <c r="M533" s="146"/>
      <c r="T533" s="147"/>
      <c r="AT533" s="143" t="s">
        <v>147</v>
      </c>
      <c r="AU533" s="143" t="s">
        <v>79</v>
      </c>
      <c r="AV533" s="13" t="s">
        <v>79</v>
      </c>
      <c r="AW533" s="13" t="s">
        <v>27</v>
      </c>
      <c r="AX533" s="13" t="s">
        <v>70</v>
      </c>
      <c r="AY533" s="143" t="s">
        <v>138</v>
      </c>
    </row>
    <row r="534" spans="2:65" s="13" customFormat="1">
      <c r="B534" s="142"/>
      <c r="D534" s="137" t="s">
        <v>147</v>
      </c>
      <c r="E534" s="143" t="s">
        <v>1</v>
      </c>
      <c r="F534" s="144" t="s">
        <v>667</v>
      </c>
      <c r="H534" s="145">
        <v>0.63800000000000001</v>
      </c>
      <c r="L534" s="142"/>
      <c r="M534" s="146"/>
      <c r="T534" s="147"/>
      <c r="AT534" s="143" t="s">
        <v>147</v>
      </c>
      <c r="AU534" s="143" t="s">
        <v>79</v>
      </c>
      <c r="AV534" s="13" t="s">
        <v>79</v>
      </c>
      <c r="AW534" s="13" t="s">
        <v>27</v>
      </c>
      <c r="AX534" s="13" t="s">
        <v>70</v>
      </c>
      <c r="AY534" s="143" t="s">
        <v>138</v>
      </c>
    </row>
    <row r="535" spans="2:65" s="13" customFormat="1">
      <c r="B535" s="142"/>
      <c r="D535" s="137" t="s">
        <v>147</v>
      </c>
      <c r="E535" s="143" t="s">
        <v>1</v>
      </c>
      <c r="F535" s="144" t="s">
        <v>668</v>
      </c>
      <c r="H535" s="145">
        <v>1.3440000000000001</v>
      </c>
      <c r="L535" s="142"/>
      <c r="M535" s="146"/>
      <c r="T535" s="147"/>
      <c r="AT535" s="143" t="s">
        <v>147</v>
      </c>
      <c r="AU535" s="143" t="s">
        <v>79</v>
      </c>
      <c r="AV535" s="13" t="s">
        <v>79</v>
      </c>
      <c r="AW535" s="13" t="s">
        <v>27</v>
      </c>
      <c r="AX535" s="13" t="s">
        <v>70</v>
      </c>
      <c r="AY535" s="143" t="s">
        <v>138</v>
      </c>
    </row>
    <row r="536" spans="2:65" s="13" customFormat="1">
      <c r="B536" s="142"/>
      <c r="D536" s="137" t="s">
        <v>147</v>
      </c>
      <c r="E536" s="143" t="s">
        <v>1</v>
      </c>
      <c r="F536" s="144" t="s">
        <v>669</v>
      </c>
      <c r="H536" s="145">
        <v>0.41799999999999998</v>
      </c>
      <c r="L536" s="142"/>
      <c r="M536" s="146"/>
      <c r="T536" s="147"/>
      <c r="AT536" s="143" t="s">
        <v>147</v>
      </c>
      <c r="AU536" s="143" t="s">
        <v>79</v>
      </c>
      <c r="AV536" s="13" t="s">
        <v>79</v>
      </c>
      <c r="AW536" s="13" t="s">
        <v>27</v>
      </c>
      <c r="AX536" s="13" t="s">
        <v>70</v>
      </c>
      <c r="AY536" s="143" t="s">
        <v>138</v>
      </c>
    </row>
    <row r="537" spans="2:65" s="13" customFormat="1">
      <c r="B537" s="142"/>
      <c r="D537" s="137" t="s">
        <v>147</v>
      </c>
      <c r="E537" s="143" t="s">
        <v>1</v>
      </c>
      <c r="F537" s="144" t="s">
        <v>663</v>
      </c>
      <c r="H537" s="145">
        <v>4.4690000000000003</v>
      </c>
      <c r="L537" s="142"/>
      <c r="M537" s="146"/>
      <c r="T537" s="147"/>
      <c r="AT537" s="143" t="s">
        <v>147</v>
      </c>
      <c r="AU537" s="143" t="s">
        <v>79</v>
      </c>
      <c r="AV537" s="13" t="s">
        <v>79</v>
      </c>
      <c r="AW537" s="13" t="s">
        <v>27</v>
      </c>
      <c r="AX537" s="13" t="s">
        <v>70</v>
      </c>
      <c r="AY537" s="143" t="s">
        <v>138</v>
      </c>
    </row>
    <row r="538" spans="2:65" s="13" customFormat="1">
      <c r="B538" s="142"/>
      <c r="D538" s="137" t="s">
        <v>147</v>
      </c>
      <c r="E538" s="143" t="s">
        <v>1</v>
      </c>
      <c r="F538" s="144" t="s">
        <v>670</v>
      </c>
      <c r="H538" s="145">
        <v>6.048</v>
      </c>
      <c r="L538" s="142"/>
      <c r="M538" s="146"/>
      <c r="T538" s="147"/>
      <c r="AT538" s="143" t="s">
        <v>147</v>
      </c>
      <c r="AU538" s="143" t="s">
        <v>79</v>
      </c>
      <c r="AV538" s="13" t="s">
        <v>79</v>
      </c>
      <c r="AW538" s="13" t="s">
        <v>27</v>
      </c>
      <c r="AX538" s="13" t="s">
        <v>70</v>
      </c>
      <c r="AY538" s="143" t="s">
        <v>138</v>
      </c>
    </row>
    <row r="539" spans="2:65" s="1" customFormat="1" ht="24" customHeight="1">
      <c r="B539" s="123"/>
      <c r="C539" s="124" t="s">
        <v>671</v>
      </c>
      <c r="D539" s="124" t="s">
        <v>140</v>
      </c>
      <c r="E539" s="125" t="s">
        <v>672</v>
      </c>
      <c r="F539" s="126" t="s">
        <v>673</v>
      </c>
      <c r="G539" s="127" t="s">
        <v>382</v>
      </c>
      <c r="H539" s="128">
        <v>146.69999999999999</v>
      </c>
      <c r="I539" s="129"/>
      <c r="J539" s="129">
        <f>ROUND(I539*H539,2)</f>
        <v>0</v>
      </c>
      <c r="K539" s="126" t="s">
        <v>144</v>
      </c>
      <c r="L539" s="27"/>
      <c r="M539" s="130" t="s">
        <v>1</v>
      </c>
      <c r="N539" s="131" t="s">
        <v>35</v>
      </c>
      <c r="O539" s="132">
        <v>3.5000000000000003E-2</v>
      </c>
      <c r="P539" s="132">
        <f>O539*H539</f>
        <v>5.1345000000000001</v>
      </c>
      <c r="Q539" s="132">
        <v>6.0000000000000002E-5</v>
      </c>
      <c r="R539" s="132">
        <f>Q539*H539</f>
        <v>8.8019999999999991E-3</v>
      </c>
      <c r="S539" s="132">
        <v>0</v>
      </c>
      <c r="T539" s="133">
        <f>S539*H539</f>
        <v>0</v>
      </c>
      <c r="AR539" s="134" t="s">
        <v>145</v>
      </c>
      <c r="AT539" s="134" t="s">
        <v>140</v>
      </c>
      <c r="AU539" s="134" t="s">
        <v>79</v>
      </c>
      <c r="AY539" s="15" t="s">
        <v>138</v>
      </c>
      <c r="BE539" s="135">
        <f>IF(N539="základní",J539,0)</f>
        <v>0</v>
      </c>
      <c r="BF539" s="135">
        <f>IF(N539="snížená",J539,0)</f>
        <v>0</v>
      </c>
      <c r="BG539" s="135">
        <f>IF(N539="zákl. přenesená",J539,0)</f>
        <v>0</v>
      </c>
      <c r="BH539" s="135">
        <f>IF(N539="sníž. přenesená",J539,0)</f>
        <v>0</v>
      </c>
      <c r="BI539" s="135">
        <f>IF(N539="nulová",J539,0)</f>
        <v>0</v>
      </c>
      <c r="BJ539" s="15" t="s">
        <v>75</v>
      </c>
      <c r="BK539" s="135">
        <f>ROUND(I539*H539,2)</f>
        <v>0</v>
      </c>
      <c r="BL539" s="15" t="s">
        <v>145</v>
      </c>
      <c r="BM539" s="134" t="s">
        <v>674</v>
      </c>
    </row>
    <row r="540" spans="2:65" s="12" customFormat="1">
      <c r="B540" s="136"/>
      <c r="D540" s="137" t="s">
        <v>147</v>
      </c>
      <c r="E540" s="138" t="s">
        <v>1</v>
      </c>
      <c r="F540" s="139" t="s">
        <v>494</v>
      </c>
      <c r="H540" s="138" t="s">
        <v>1</v>
      </c>
      <c r="L540" s="136"/>
      <c r="M540" s="140"/>
      <c r="T540" s="141"/>
      <c r="AT540" s="138" t="s">
        <v>147</v>
      </c>
      <c r="AU540" s="138" t="s">
        <v>79</v>
      </c>
      <c r="AV540" s="12" t="s">
        <v>75</v>
      </c>
      <c r="AW540" s="12" t="s">
        <v>27</v>
      </c>
      <c r="AX540" s="12" t="s">
        <v>70</v>
      </c>
      <c r="AY540" s="138" t="s">
        <v>138</v>
      </c>
    </row>
    <row r="541" spans="2:65" s="13" customFormat="1">
      <c r="B541" s="142"/>
      <c r="D541" s="137" t="s">
        <v>147</v>
      </c>
      <c r="E541" s="143" t="s">
        <v>1</v>
      </c>
      <c r="F541" s="144" t="s">
        <v>675</v>
      </c>
      <c r="H541" s="145">
        <v>95.4</v>
      </c>
      <c r="L541" s="142"/>
      <c r="M541" s="146"/>
      <c r="T541" s="147"/>
      <c r="AT541" s="143" t="s">
        <v>147</v>
      </c>
      <c r="AU541" s="143" t="s">
        <v>79</v>
      </c>
      <c r="AV541" s="13" t="s">
        <v>79</v>
      </c>
      <c r="AW541" s="13" t="s">
        <v>27</v>
      </c>
      <c r="AX541" s="13" t="s">
        <v>70</v>
      </c>
      <c r="AY541" s="143" t="s">
        <v>138</v>
      </c>
    </row>
    <row r="542" spans="2:65" s="13" customFormat="1" ht="30.6">
      <c r="B542" s="142"/>
      <c r="D542" s="137" t="s">
        <v>147</v>
      </c>
      <c r="E542" s="143" t="s">
        <v>1</v>
      </c>
      <c r="F542" s="144" t="s">
        <v>676</v>
      </c>
      <c r="H542" s="145">
        <v>51.3</v>
      </c>
      <c r="L542" s="142"/>
      <c r="M542" s="146"/>
      <c r="T542" s="147"/>
      <c r="AT542" s="143" t="s">
        <v>147</v>
      </c>
      <c r="AU542" s="143" t="s">
        <v>79</v>
      </c>
      <c r="AV542" s="13" t="s">
        <v>79</v>
      </c>
      <c r="AW542" s="13" t="s">
        <v>27</v>
      </c>
      <c r="AX542" s="13" t="s">
        <v>70</v>
      </c>
      <c r="AY542" s="143" t="s">
        <v>138</v>
      </c>
    </row>
    <row r="543" spans="2:65" s="1" customFormat="1" ht="24" customHeight="1">
      <c r="B543" s="123"/>
      <c r="C543" s="124" t="s">
        <v>677</v>
      </c>
      <c r="D543" s="124" t="s">
        <v>140</v>
      </c>
      <c r="E543" s="125" t="s">
        <v>678</v>
      </c>
      <c r="F543" s="126" t="s">
        <v>679</v>
      </c>
      <c r="G543" s="127" t="s">
        <v>382</v>
      </c>
      <c r="H543" s="128">
        <v>44.5</v>
      </c>
      <c r="I543" s="129"/>
      <c r="J543" s="129">
        <f>ROUND(I543*H543,2)</f>
        <v>0</v>
      </c>
      <c r="K543" s="126" t="s">
        <v>144</v>
      </c>
      <c r="L543" s="27"/>
      <c r="M543" s="130" t="s">
        <v>1</v>
      </c>
      <c r="N543" s="131" t="s">
        <v>35</v>
      </c>
      <c r="O543" s="132">
        <v>4.2000000000000003E-2</v>
      </c>
      <c r="P543" s="132">
        <f>O543*H543</f>
        <v>1.8690000000000002</v>
      </c>
      <c r="Q543" s="132">
        <v>5.0000000000000002E-5</v>
      </c>
      <c r="R543" s="132">
        <f>Q543*H543</f>
        <v>2.225E-3</v>
      </c>
      <c r="S543" s="132">
        <v>0</v>
      </c>
      <c r="T543" s="133">
        <f>S543*H543</f>
        <v>0</v>
      </c>
      <c r="AR543" s="134" t="s">
        <v>145</v>
      </c>
      <c r="AT543" s="134" t="s">
        <v>140</v>
      </c>
      <c r="AU543" s="134" t="s">
        <v>79</v>
      </c>
      <c r="AY543" s="15" t="s">
        <v>138</v>
      </c>
      <c r="BE543" s="135">
        <f>IF(N543="základní",J543,0)</f>
        <v>0</v>
      </c>
      <c r="BF543" s="135">
        <f>IF(N543="snížená",J543,0)</f>
        <v>0</v>
      </c>
      <c r="BG543" s="135">
        <f>IF(N543="zákl. přenesená",J543,0)</f>
        <v>0</v>
      </c>
      <c r="BH543" s="135">
        <f>IF(N543="sníž. přenesená",J543,0)</f>
        <v>0</v>
      </c>
      <c r="BI543" s="135">
        <f>IF(N543="nulová",J543,0)</f>
        <v>0</v>
      </c>
      <c r="BJ543" s="15" t="s">
        <v>75</v>
      </c>
      <c r="BK543" s="135">
        <f>ROUND(I543*H543,2)</f>
        <v>0</v>
      </c>
      <c r="BL543" s="15" t="s">
        <v>145</v>
      </c>
      <c r="BM543" s="134" t="s">
        <v>680</v>
      </c>
    </row>
    <row r="544" spans="2:65" s="13" customFormat="1">
      <c r="B544" s="142"/>
      <c r="D544" s="137" t="s">
        <v>147</v>
      </c>
      <c r="E544" s="143" t="s">
        <v>1</v>
      </c>
      <c r="F544" s="144" t="s">
        <v>681</v>
      </c>
      <c r="H544" s="145">
        <v>44.5</v>
      </c>
      <c r="L544" s="142"/>
      <c r="M544" s="146"/>
      <c r="T544" s="147"/>
      <c r="AT544" s="143" t="s">
        <v>147</v>
      </c>
      <c r="AU544" s="143" t="s">
        <v>79</v>
      </c>
      <c r="AV544" s="13" t="s">
        <v>79</v>
      </c>
      <c r="AW544" s="13" t="s">
        <v>27</v>
      </c>
      <c r="AX544" s="13" t="s">
        <v>70</v>
      </c>
      <c r="AY544" s="143" t="s">
        <v>138</v>
      </c>
    </row>
    <row r="545" spans="2:65" s="11" customFormat="1" ht="22.8" customHeight="1">
      <c r="B545" s="112"/>
      <c r="D545" s="113" t="s">
        <v>69</v>
      </c>
      <c r="E545" s="121" t="s">
        <v>625</v>
      </c>
      <c r="F545" s="121" t="s">
        <v>682</v>
      </c>
      <c r="J545" s="122">
        <f>BK545</f>
        <v>0</v>
      </c>
      <c r="L545" s="112"/>
      <c r="M545" s="116"/>
      <c r="P545" s="117">
        <f>SUM(P546:P554)</f>
        <v>38.849999999999994</v>
      </c>
      <c r="R545" s="117">
        <f>SUM(R546:R554)</f>
        <v>2.7593000000000001</v>
      </c>
      <c r="T545" s="118">
        <f>SUM(T546:T554)</f>
        <v>0</v>
      </c>
      <c r="AR545" s="113" t="s">
        <v>75</v>
      </c>
      <c r="AT545" s="119" t="s">
        <v>69</v>
      </c>
      <c r="AU545" s="119" t="s">
        <v>75</v>
      </c>
      <c r="AY545" s="113" t="s">
        <v>138</v>
      </c>
      <c r="BK545" s="120">
        <f>SUM(BK546:BK554)</f>
        <v>0</v>
      </c>
    </row>
    <row r="546" spans="2:65" s="1" customFormat="1" ht="24" customHeight="1">
      <c r="B546" s="123"/>
      <c r="C546" s="124" t="s">
        <v>683</v>
      </c>
      <c r="D546" s="124" t="s">
        <v>140</v>
      </c>
      <c r="E546" s="125" t="s">
        <v>684</v>
      </c>
      <c r="F546" s="126" t="s">
        <v>685</v>
      </c>
      <c r="G546" s="127" t="s">
        <v>305</v>
      </c>
      <c r="H546" s="128">
        <v>6</v>
      </c>
      <c r="I546" s="129"/>
      <c r="J546" s="129">
        <f>ROUND(I546*H546,2)</f>
        <v>0</v>
      </c>
      <c r="K546" s="126" t="s">
        <v>164</v>
      </c>
      <c r="L546" s="27"/>
      <c r="M546" s="130" t="s">
        <v>1</v>
      </c>
      <c r="N546" s="131" t="s">
        <v>35</v>
      </c>
      <c r="O546" s="132">
        <v>6.4749999999999996</v>
      </c>
      <c r="P546" s="132">
        <f>O546*H546</f>
        <v>38.849999999999994</v>
      </c>
      <c r="Q546" s="132">
        <v>0.44169999999999998</v>
      </c>
      <c r="R546" s="132">
        <f>Q546*H546</f>
        <v>2.6501999999999999</v>
      </c>
      <c r="S546" s="132">
        <v>0</v>
      </c>
      <c r="T546" s="133">
        <f>S546*H546</f>
        <v>0</v>
      </c>
      <c r="AR546" s="134" t="s">
        <v>145</v>
      </c>
      <c r="AT546" s="134" t="s">
        <v>140</v>
      </c>
      <c r="AU546" s="134" t="s">
        <v>79</v>
      </c>
      <c r="AY546" s="15" t="s">
        <v>138</v>
      </c>
      <c r="BE546" s="135">
        <f>IF(N546="základní",J546,0)</f>
        <v>0</v>
      </c>
      <c r="BF546" s="135">
        <f>IF(N546="snížená",J546,0)</f>
        <v>0</v>
      </c>
      <c r="BG546" s="135">
        <f>IF(N546="zákl. přenesená",J546,0)</f>
        <v>0</v>
      </c>
      <c r="BH546" s="135">
        <f>IF(N546="sníž. přenesená",J546,0)</f>
        <v>0</v>
      </c>
      <c r="BI546" s="135">
        <f>IF(N546="nulová",J546,0)</f>
        <v>0</v>
      </c>
      <c r="BJ546" s="15" t="s">
        <v>75</v>
      </c>
      <c r="BK546" s="135">
        <f>ROUND(I546*H546,2)</f>
        <v>0</v>
      </c>
      <c r="BL546" s="15" t="s">
        <v>145</v>
      </c>
      <c r="BM546" s="134" t="s">
        <v>686</v>
      </c>
    </row>
    <row r="547" spans="2:65" s="13" customFormat="1">
      <c r="B547" s="142"/>
      <c r="D547" s="137" t="s">
        <v>147</v>
      </c>
      <c r="E547" s="143" t="s">
        <v>1</v>
      </c>
      <c r="F547" s="144" t="s">
        <v>250</v>
      </c>
      <c r="H547" s="145">
        <v>2</v>
      </c>
      <c r="L547" s="142"/>
      <c r="M547" s="146"/>
      <c r="T547" s="147"/>
      <c r="AT547" s="143" t="s">
        <v>147</v>
      </c>
      <c r="AU547" s="143" t="s">
        <v>79</v>
      </c>
      <c r="AV547" s="13" t="s">
        <v>79</v>
      </c>
      <c r="AW547" s="13" t="s">
        <v>27</v>
      </c>
      <c r="AX547" s="13" t="s">
        <v>70</v>
      </c>
      <c r="AY547" s="143" t="s">
        <v>138</v>
      </c>
    </row>
    <row r="548" spans="2:65" s="13" customFormat="1">
      <c r="B548" s="142"/>
      <c r="D548" s="137" t="s">
        <v>147</v>
      </c>
      <c r="E548" s="143" t="s">
        <v>1</v>
      </c>
      <c r="F548" s="144" t="s">
        <v>687</v>
      </c>
      <c r="H548" s="145">
        <v>4</v>
      </c>
      <c r="L548" s="142"/>
      <c r="M548" s="146"/>
      <c r="T548" s="147"/>
      <c r="AT548" s="143" t="s">
        <v>147</v>
      </c>
      <c r="AU548" s="143" t="s">
        <v>79</v>
      </c>
      <c r="AV548" s="13" t="s">
        <v>79</v>
      </c>
      <c r="AW548" s="13" t="s">
        <v>27</v>
      </c>
      <c r="AX548" s="13" t="s">
        <v>70</v>
      </c>
      <c r="AY548" s="143" t="s">
        <v>138</v>
      </c>
    </row>
    <row r="549" spans="2:65" s="1" customFormat="1" ht="16.5" customHeight="1">
      <c r="B549" s="123"/>
      <c r="C549" s="148" t="s">
        <v>688</v>
      </c>
      <c r="D549" s="148" t="s">
        <v>209</v>
      </c>
      <c r="E549" s="149" t="s">
        <v>689</v>
      </c>
      <c r="F549" s="150" t="s">
        <v>690</v>
      </c>
      <c r="G549" s="151" t="s">
        <v>305</v>
      </c>
      <c r="H549" s="152">
        <v>1</v>
      </c>
      <c r="I549" s="153"/>
      <c r="J549" s="153">
        <f>ROUND(I549*H549,2)</f>
        <v>0</v>
      </c>
      <c r="K549" s="150" t="s">
        <v>1</v>
      </c>
      <c r="L549" s="154"/>
      <c r="M549" s="155" t="s">
        <v>1</v>
      </c>
      <c r="N549" s="156" t="s">
        <v>35</v>
      </c>
      <c r="O549" s="132">
        <v>0</v>
      </c>
      <c r="P549" s="132">
        <f>O549*H549</f>
        <v>0</v>
      </c>
      <c r="Q549" s="132">
        <v>1.7649999999999999E-2</v>
      </c>
      <c r="R549" s="132">
        <f>Q549*H549</f>
        <v>1.7649999999999999E-2</v>
      </c>
      <c r="S549" s="132">
        <v>0</v>
      </c>
      <c r="T549" s="133">
        <f>S549*H549</f>
        <v>0</v>
      </c>
      <c r="AR549" s="134" t="s">
        <v>183</v>
      </c>
      <c r="AT549" s="134" t="s">
        <v>209</v>
      </c>
      <c r="AU549" s="134" t="s">
        <v>79</v>
      </c>
      <c r="AY549" s="15" t="s">
        <v>138</v>
      </c>
      <c r="BE549" s="135">
        <f>IF(N549="základní",J549,0)</f>
        <v>0</v>
      </c>
      <c r="BF549" s="135">
        <f>IF(N549="snížená",J549,0)</f>
        <v>0</v>
      </c>
      <c r="BG549" s="135">
        <f>IF(N549="zákl. přenesená",J549,0)</f>
        <v>0</v>
      </c>
      <c r="BH549" s="135">
        <f>IF(N549="sníž. přenesená",J549,0)</f>
        <v>0</v>
      </c>
      <c r="BI549" s="135">
        <f>IF(N549="nulová",J549,0)</f>
        <v>0</v>
      </c>
      <c r="BJ549" s="15" t="s">
        <v>75</v>
      </c>
      <c r="BK549" s="135">
        <f>ROUND(I549*H549,2)</f>
        <v>0</v>
      </c>
      <c r="BL549" s="15" t="s">
        <v>145</v>
      </c>
      <c r="BM549" s="134" t="s">
        <v>691</v>
      </c>
    </row>
    <row r="550" spans="2:65" s="13" customFormat="1">
      <c r="B550" s="142"/>
      <c r="D550" s="137" t="s">
        <v>147</v>
      </c>
      <c r="E550" s="143" t="s">
        <v>1</v>
      </c>
      <c r="F550" s="144" t="s">
        <v>251</v>
      </c>
      <c r="H550" s="145">
        <v>1</v>
      </c>
      <c r="L550" s="142"/>
      <c r="M550" s="146"/>
      <c r="T550" s="147"/>
      <c r="AT550" s="143" t="s">
        <v>147</v>
      </c>
      <c r="AU550" s="143" t="s">
        <v>79</v>
      </c>
      <c r="AV550" s="13" t="s">
        <v>79</v>
      </c>
      <c r="AW550" s="13" t="s">
        <v>27</v>
      </c>
      <c r="AX550" s="13" t="s">
        <v>75</v>
      </c>
      <c r="AY550" s="143" t="s">
        <v>138</v>
      </c>
    </row>
    <row r="551" spans="2:65" s="1" customFormat="1" ht="16.5" customHeight="1">
      <c r="B551" s="123"/>
      <c r="C551" s="148" t="s">
        <v>692</v>
      </c>
      <c r="D551" s="148" t="s">
        <v>209</v>
      </c>
      <c r="E551" s="149" t="s">
        <v>693</v>
      </c>
      <c r="F551" s="150" t="s">
        <v>694</v>
      </c>
      <c r="G551" s="151" t="s">
        <v>305</v>
      </c>
      <c r="H551" s="152">
        <v>2</v>
      </c>
      <c r="I551" s="153"/>
      <c r="J551" s="153">
        <f>ROUND(I551*H551,2)</f>
        <v>0</v>
      </c>
      <c r="K551" s="150" t="s">
        <v>1</v>
      </c>
      <c r="L551" s="154"/>
      <c r="M551" s="155" t="s">
        <v>1</v>
      </c>
      <c r="N551" s="156" t="s">
        <v>35</v>
      </c>
      <c r="O551" s="132">
        <v>0</v>
      </c>
      <c r="P551" s="132">
        <f>O551*H551</f>
        <v>0</v>
      </c>
      <c r="Q551" s="132">
        <v>1.8020000000000001E-2</v>
      </c>
      <c r="R551" s="132">
        <f>Q551*H551</f>
        <v>3.6040000000000003E-2</v>
      </c>
      <c r="S551" s="132">
        <v>0</v>
      </c>
      <c r="T551" s="133">
        <f>S551*H551</f>
        <v>0</v>
      </c>
      <c r="AR551" s="134" t="s">
        <v>183</v>
      </c>
      <c r="AT551" s="134" t="s">
        <v>209</v>
      </c>
      <c r="AU551" s="134" t="s">
        <v>79</v>
      </c>
      <c r="AY551" s="15" t="s">
        <v>138</v>
      </c>
      <c r="BE551" s="135">
        <f>IF(N551="základní",J551,0)</f>
        <v>0</v>
      </c>
      <c r="BF551" s="135">
        <f>IF(N551="snížená",J551,0)</f>
        <v>0</v>
      </c>
      <c r="BG551" s="135">
        <f>IF(N551="zákl. přenesená",J551,0)</f>
        <v>0</v>
      </c>
      <c r="BH551" s="135">
        <f>IF(N551="sníž. přenesená",J551,0)</f>
        <v>0</v>
      </c>
      <c r="BI551" s="135">
        <f>IF(N551="nulová",J551,0)</f>
        <v>0</v>
      </c>
      <c r="BJ551" s="15" t="s">
        <v>75</v>
      </c>
      <c r="BK551" s="135">
        <f>ROUND(I551*H551,2)</f>
        <v>0</v>
      </c>
      <c r="BL551" s="15" t="s">
        <v>145</v>
      </c>
      <c r="BM551" s="134" t="s">
        <v>695</v>
      </c>
    </row>
    <row r="552" spans="2:65" s="13" customFormat="1">
      <c r="B552" s="142"/>
      <c r="D552" s="137" t="s">
        <v>147</v>
      </c>
      <c r="E552" s="143" t="s">
        <v>1</v>
      </c>
      <c r="F552" s="144" t="s">
        <v>250</v>
      </c>
      <c r="H552" s="145">
        <v>2</v>
      </c>
      <c r="L552" s="142"/>
      <c r="M552" s="146"/>
      <c r="T552" s="147"/>
      <c r="AT552" s="143" t="s">
        <v>147</v>
      </c>
      <c r="AU552" s="143" t="s">
        <v>79</v>
      </c>
      <c r="AV552" s="13" t="s">
        <v>79</v>
      </c>
      <c r="AW552" s="13" t="s">
        <v>27</v>
      </c>
      <c r="AX552" s="13" t="s">
        <v>70</v>
      </c>
      <c r="AY552" s="143" t="s">
        <v>138</v>
      </c>
    </row>
    <row r="553" spans="2:65" s="1" customFormat="1" ht="16.5" customHeight="1">
      <c r="B553" s="123"/>
      <c r="C553" s="148" t="s">
        <v>696</v>
      </c>
      <c r="D553" s="148" t="s">
        <v>209</v>
      </c>
      <c r="E553" s="149" t="s">
        <v>697</v>
      </c>
      <c r="F553" s="150" t="s">
        <v>698</v>
      </c>
      <c r="G553" s="151" t="s">
        <v>305</v>
      </c>
      <c r="H553" s="152">
        <v>3</v>
      </c>
      <c r="I553" s="153"/>
      <c r="J553" s="153">
        <f>ROUND(I553*H553,2)</f>
        <v>0</v>
      </c>
      <c r="K553" s="150" t="s">
        <v>1</v>
      </c>
      <c r="L553" s="154"/>
      <c r="M553" s="155" t="s">
        <v>1</v>
      </c>
      <c r="N553" s="156" t="s">
        <v>35</v>
      </c>
      <c r="O553" s="132">
        <v>0</v>
      </c>
      <c r="P553" s="132">
        <f>O553*H553</f>
        <v>0</v>
      </c>
      <c r="Q553" s="132">
        <v>1.847E-2</v>
      </c>
      <c r="R553" s="132">
        <f>Q553*H553</f>
        <v>5.5410000000000001E-2</v>
      </c>
      <c r="S553" s="132">
        <v>0</v>
      </c>
      <c r="T553" s="133">
        <f>S553*H553</f>
        <v>0</v>
      </c>
      <c r="AR553" s="134" t="s">
        <v>183</v>
      </c>
      <c r="AT553" s="134" t="s">
        <v>209</v>
      </c>
      <c r="AU553" s="134" t="s">
        <v>79</v>
      </c>
      <c r="AY553" s="15" t="s">
        <v>138</v>
      </c>
      <c r="BE553" s="135">
        <f>IF(N553="základní",J553,0)</f>
        <v>0</v>
      </c>
      <c r="BF553" s="135">
        <f>IF(N553="snížená",J553,0)</f>
        <v>0</v>
      </c>
      <c r="BG553" s="135">
        <f>IF(N553="zákl. přenesená",J553,0)</f>
        <v>0</v>
      </c>
      <c r="BH553" s="135">
        <f>IF(N553="sníž. přenesená",J553,0)</f>
        <v>0</v>
      </c>
      <c r="BI553" s="135">
        <f>IF(N553="nulová",J553,0)</f>
        <v>0</v>
      </c>
      <c r="BJ553" s="15" t="s">
        <v>75</v>
      </c>
      <c r="BK553" s="135">
        <f>ROUND(I553*H553,2)</f>
        <v>0</v>
      </c>
      <c r="BL553" s="15" t="s">
        <v>145</v>
      </c>
      <c r="BM553" s="134" t="s">
        <v>699</v>
      </c>
    </row>
    <row r="554" spans="2:65" s="13" customFormat="1">
      <c r="B554" s="142"/>
      <c r="D554" s="137" t="s">
        <v>147</v>
      </c>
      <c r="E554" s="143" t="s">
        <v>1</v>
      </c>
      <c r="F554" s="144" t="s">
        <v>700</v>
      </c>
      <c r="H554" s="145">
        <v>3</v>
      </c>
      <c r="L554" s="142"/>
      <c r="M554" s="146"/>
      <c r="T554" s="147"/>
      <c r="AT554" s="143" t="s">
        <v>147</v>
      </c>
      <c r="AU554" s="143" t="s">
        <v>79</v>
      </c>
      <c r="AV554" s="13" t="s">
        <v>79</v>
      </c>
      <c r="AW554" s="13" t="s">
        <v>27</v>
      </c>
      <c r="AX554" s="13" t="s">
        <v>70</v>
      </c>
      <c r="AY554" s="143" t="s">
        <v>138</v>
      </c>
    </row>
    <row r="555" spans="2:65" s="11" customFormat="1" ht="22.8" customHeight="1">
      <c r="B555" s="112"/>
      <c r="D555" s="113" t="s">
        <v>69</v>
      </c>
      <c r="E555" s="121" t="s">
        <v>187</v>
      </c>
      <c r="F555" s="121" t="s">
        <v>701</v>
      </c>
      <c r="J555" s="122">
        <f>BK555</f>
        <v>0</v>
      </c>
      <c r="L555" s="112"/>
      <c r="M555" s="116"/>
      <c r="P555" s="117">
        <f>SUM(P556:P570)</f>
        <v>207.16474399999998</v>
      </c>
      <c r="R555" s="117">
        <f>SUM(R556:R570)</f>
        <v>4.402528E-2</v>
      </c>
      <c r="T555" s="118">
        <f>SUM(T556:T570)</f>
        <v>0.70326600000000006</v>
      </c>
      <c r="AR555" s="113" t="s">
        <v>75</v>
      </c>
      <c r="AT555" s="119" t="s">
        <v>69</v>
      </c>
      <c r="AU555" s="119" t="s">
        <v>75</v>
      </c>
      <c r="AY555" s="113" t="s">
        <v>138</v>
      </c>
      <c r="BK555" s="120">
        <f>SUM(BK556:BK570)</f>
        <v>0</v>
      </c>
    </row>
    <row r="556" spans="2:65" s="1" customFormat="1" ht="24" customHeight="1">
      <c r="B556" s="123"/>
      <c r="C556" s="231" t="s">
        <v>702</v>
      </c>
      <c r="D556" s="231" t="s">
        <v>140</v>
      </c>
      <c r="E556" s="232" t="s">
        <v>703</v>
      </c>
      <c r="F556" s="233" t="s">
        <v>704</v>
      </c>
      <c r="G556" s="234" t="s">
        <v>143</v>
      </c>
      <c r="H556" s="235">
        <v>539.16800000000001</v>
      </c>
      <c r="I556" s="236"/>
      <c r="J556" s="236">
        <f>ROUND(I556*H556,2)</f>
        <v>0</v>
      </c>
      <c r="K556" s="126" t="s">
        <v>144</v>
      </c>
      <c r="L556" s="27"/>
      <c r="M556" s="130" t="s">
        <v>1</v>
      </c>
      <c r="N556" s="131" t="s">
        <v>35</v>
      </c>
      <c r="O556" s="132">
        <v>0.308</v>
      </c>
      <c r="P556" s="132">
        <f>O556*H556</f>
        <v>166.06374399999999</v>
      </c>
      <c r="Q556" s="132">
        <v>4.0000000000000003E-5</v>
      </c>
      <c r="R556" s="132">
        <f>Q556*H556</f>
        <v>2.1566720000000001E-2</v>
      </c>
      <c r="S556" s="132">
        <v>0</v>
      </c>
      <c r="T556" s="133">
        <f>S556*H556</f>
        <v>0</v>
      </c>
      <c r="AR556" s="134" t="s">
        <v>145</v>
      </c>
      <c r="AT556" s="134" t="s">
        <v>140</v>
      </c>
      <c r="AU556" s="134" t="s">
        <v>79</v>
      </c>
      <c r="AY556" s="15" t="s">
        <v>138</v>
      </c>
      <c r="BE556" s="135">
        <f>IF(N556="základní",J556,0)</f>
        <v>0</v>
      </c>
      <c r="BF556" s="135">
        <f>IF(N556="snížená",J556,0)</f>
        <v>0</v>
      </c>
      <c r="BG556" s="135">
        <f>IF(N556="zákl. přenesená",J556,0)</f>
        <v>0</v>
      </c>
      <c r="BH556" s="135">
        <f>IF(N556="sníž. přenesená",J556,0)</f>
        <v>0</v>
      </c>
      <c r="BI556" s="135">
        <f>IF(N556="nulová",J556,0)</f>
        <v>0</v>
      </c>
      <c r="BJ556" s="15" t="s">
        <v>75</v>
      </c>
      <c r="BK556" s="135">
        <f>ROUND(I556*H556,2)</f>
        <v>0</v>
      </c>
      <c r="BL556" s="15" t="s">
        <v>145</v>
      </c>
      <c r="BM556" s="134" t="s">
        <v>705</v>
      </c>
    </row>
    <row r="557" spans="2:65" s="13" customFormat="1">
      <c r="B557" s="142"/>
      <c r="D557" s="137" t="s">
        <v>147</v>
      </c>
      <c r="E557" s="143" t="s">
        <v>1</v>
      </c>
      <c r="F557" s="144" t="s">
        <v>706</v>
      </c>
      <c r="H557" s="145">
        <v>108.748</v>
      </c>
      <c r="L557" s="142"/>
      <c r="M557" s="146"/>
      <c r="T557" s="147"/>
      <c r="AT557" s="143" t="s">
        <v>147</v>
      </c>
      <c r="AU557" s="143" t="s">
        <v>79</v>
      </c>
      <c r="AV557" s="13" t="s">
        <v>79</v>
      </c>
      <c r="AW557" s="13" t="s">
        <v>27</v>
      </c>
      <c r="AX557" s="13" t="s">
        <v>70</v>
      </c>
      <c r="AY557" s="143" t="s">
        <v>138</v>
      </c>
    </row>
    <row r="558" spans="2:65" s="13" customFormat="1">
      <c r="B558" s="142"/>
      <c r="D558" s="137" t="s">
        <v>147</v>
      </c>
      <c r="E558" s="143" t="s">
        <v>1</v>
      </c>
      <c r="F558" s="144" t="s">
        <v>707</v>
      </c>
      <c r="H558" s="145">
        <v>123.22</v>
      </c>
      <c r="L558" s="142"/>
      <c r="M558" s="146"/>
      <c r="T558" s="147"/>
      <c r="AT558" s="143" t="s">
        <v>147</v>
      </c>
      <c r="AU558" s="143" t="s">
        <v>79</v>
      </c>
      <c r="AV558" s="13" t="s">
        <v>79</v>
      </c>
      <c r="AW558" s="13" t="s">
        <v>27</v>
      </c>
      <c r="AX558" s="13" t="s">
        <v>70</v>
      </c>
      <c r="AY558" s="143" t="s">
        <v>138</v>
      </c>
    </row>
    <row r="559" spans="2:65" s="13" customFormat="1">
      <c r="B559" s="142"/>
      <c r="D559" s="137" t="s">
        <v>147</v>
      </c>
      <c r="E559" s="143" t="s">
        <v>1</v>
      </c>
      <c r="F559" s="144" t="s">
        <v>708</v>
      </c>
      <c r="H559" s="145">
        <v>307.2</v>
      </c>
      <c r="L559" s="142"/>
      <c r="M559" s="146"/>
      <c r="T559" s="147"/>
      <c r="AT559" s="143" t="s">
        <v>147</v>
      </c>
      <c r="AU559" s="143" t="s">
        <v>79</v>
      </c>
      <c r="AV559" s="13" t="s">
        <v>79</v>
      </c>
      <c r="AW559" s="13" t="s">
        <v>27</v>
      </c>
      <c r="AX559" s="13" t="s">
        <v>70</v>
      </c>
      <c r="AY559" s="143" t="s">
        <v>138</v>
      </c>
    </row>
    <row r="560" spans="2:65" s="1" customFormat="1" ht="24" customHeight="1">
      <c r="B560" s="123"/>
      <c r="C560" s="124" t="s">
        <v>709</v>
      </c>
      <c r="D560" s="124" t="s">
        <v>140</v>
      </c>
      <c r="E560" s="125" t="s">
        <v>710</v>
      </c>
      <c r="F560" s="126" t="s">
        <v>711</v>
      </c>
      <c r="G560" s="127" t="s">
        <v>255</v>
      </c>
      <c r="H560" s="128">
        <v>1</v>
      </c>
      <c r="I560" s="129"/>
      <c r="J560" s="129">
        <f>ROUND(I560*H560,2)</f>
        <v>0</v>
      </c>
      <c r="K560" s="126" t="s">
        <v>1</v>
      </c>
      <c r="L560" s="27"/>
      <c r="M560" s="130" t="s">
        <v>1</v>
      </c>
      <c r="N560" s="131" t="s">
        <v>35</v>
      </c>
      <c r="O560" s="132">
        <v>0.104</v>
      </c>
      <c r="P560" s="132">
        <f>O560*H560</f>
        <v>0.104</v>
      </c>
      <c r="Q560" s="132">
        <v>1.0000000000000001E-5</v>
      </c>
      <c r="R560" s="132">
        <f>Q560*H560</f>
        <v>1.0000000000000001E-5</v>
      </c>
      <c r="S560" s="132">
        <v>0</v>
      </c>
      <c r="T560" s="133">
        <f>S560*H560</f>
        <v>0</v>
      </c>
      <c r="AR560" s="134" t="s">
        <v>145</v>
      </c>
      <c r="AT560" s="134" t="s">
        <v>140</v>
      </c>
      <c r="AU560" s="134" t="s">
        <v>79</v>
      </c>
      <c r="AY560" s="15" t="s">
        <v>138</v>
      </c>
      <c r="BE560" s="135">
        <f>IF(N560="základní",J560,0)</f>
        <v>0</v>
      </c>
      <c r="BF560" s="135">
        <f>IF(N560="snížená",J560,0)</f>
        <v>0</v>
      </c>
      <c r="BG560" s="135">
        <f>IF(N560="zákl. přenesená",J560,0)</f>
        <v>0</v>
      </c>
      <c r="BH560" s="135">
        <f>IF(N560="sníž. přenesená",J560,0)</f>
        <v>0</v>
      </c>
      <c r="BI560" s="135">
        <f>IF(N560="nulová",J560,0)</f>
        <v>0</v>
      </c>
      <c r="BJ560" s="15" t="s">
        <v>75</v>
      </c>
      <c r="BK560" s="135">
        <f>ROUND(I560*H560,2)</f>
        <v>0</v>
      </c>
      <c r="BL560" s="15" t="s">
        <v>145</v>
      </c>
      <c r="BM560" s="134" t="s">
        <v>712</v>
      </c>
    </row>
    <row r="561" spans="2:65" s="1" customFormat="1" ht="24" customHeight="1">
      <c r="B561" s="123"/>
      <c r="C561" s="124" t="s">
        <v>713</v>
      </c>
      <c r="D561" s="124" t="s">
        <v>140</v>
      </c>
      <c r="E561" s="125" t="s">
        <v>714</v>
      </c>
      <c r="F561" s="126" t="s">
        <v>715</v>
      </c>
      <c r="G561" s="127" t="s">
        <v>305</v>
      </c>
      <c r="H561" s="128">
        <v>67</v>
      </c>
      <c r="I561" s="129"/>
      <c r="J561" s="129">
        <f>ROUND(I561*H561,2)</f>
        <v>0</v>
      </c>
      <c r="K561" s="126" t="s">
        <v>144</v>
      </c>
      <c r="L561" s="27"/>
      <c r="M561" s="130" t="s">
        <v>1</v>
      </c>
      <c r="N561" s="131" t="s">
        <v>35</v>
      </c>
      <c r="O561" s="132">
        <v>0.104</v>
      </c>
      <c r="P561" s="132">
        <f>O561*H561</f>
        <v>6.968</v>
      </c>
      <c r="Q561" s="132">
        <v>1.0000000000000001E-5</v>
      </c>
      <c r="R561" s="132">
        <f>Q561*H561</f>
        <v>6.7000000000000002E-4</v>
      </c>
      <c r="S561" s="132">
        <v>0</v>
      </c>
      <c r="T561" s="133">
        <f>S561*H561</f>
        <v>0</v>
      </c>
      <c r="AR561" s="134" t="s">
        <v>145</v>
      </c>
      <c r="AT561" s="134" t="s">
        <v>140</v>
      </c>
      <c r="AU561" s="134" t="s">
        <v>79</v>
      </c>
      <c r="AY561" s="15" t="s">
        <v>138</v>
      </c>
      <c r="BE561" s="135">
        <f>IF(N561="základní",J561,0)</f>
        <v>0</v>
      </c>
      <c r="BF561" s="135">
        <f>IF(N561="snížená",J561,0)</f>
        <v>0</v>
      </c>
      <c r="BG561" s="135">
        <f>IF(N561="zákl. přenesená",J561,0)</f>
        <v>0</v>
      </c>
      <c r="BH561" s="135">
        <f>IF(N561="sníž. přenesená",J561,0)</f>
        <v>0</v>
      </c>
      <c r="BI561" s="135">
        <f>IF(N561="nulová",J561,0)</f>
        <v>0</v>
      </c>
      <c r="BJ561" s="15" t="s">
        <v>75</v>
      </c>
      <c r="BK561" s="135">
        <f>ROUND(I561*H561,2)</f>
        <v>0</v>
      </c>
      <c r="BL561" s="15" t="s">
        <v>145</v>
      </c>
      <c r="BM561" s="134" t="s">
        <v>716</v>
      </c>
    </row>
    <row r="562" spans="2:65" s="13" customFormat="1" ht="20.399999999999999">
      <c r="B562" s="142"/>
      <c r="D562" s="137" t="s">
        <v>147</v>
      </c>
      <c r="E562" s="143" t="s">
        <v>1</v>
      </c>
      <c r="F562" s="144" t="s">
        <v>717</v>
      </c>
      <c r="H562" s="145">
        <v>67</v>
      </c>
      <c r="L562" s="142"/>
      <c r="M562" s="146"/>
      <c r="T562" s="147"/>
      <c r="AT562" s="143" t="s">
        <v>147</v>
      </c>
      <c r="AU562" s="143" t="s">
        <v>79</v>
      </c>
      <c r="AV562" s="13" t="s">
        <v>79</v>
      </c>
      <c r="AW562" s="13" t="s">
        <v>27</v>
      </c>
      <c r="AX562" s="13" t="s">
        <v>70</v>
      </c>
      <c r="AY562" s="143" t="s">
        <v>138</v>
      </c>
    </row>
    <row r="563" spans="2:65" s="1" customFormat="1" ht="16.5" customHeight="1">
      <c r="B563" s="123"/>
      <c r="C563" s="124" t="s">
        <v>718</v>
      </c>
      <c r="D563" s="124" t="s">
        <v>140</v>
      </c>
      <c r="E563" s="125" t="s">
        <v>719</v>
      </c>
      <c r="F563" s="126" t="s">
        <v>720</v>
      </c>
      <c r="G563" s="127" t="s">
        <v>305</v>
      </c>
      <c r="H563" s="128">
        <v>21</v>
      </c>
      <c r="I563" s="129"/>
      <c r="J563" s="129">
        <f>ROUND(I563*H563,2)</f>
        <v>0</v>
      </c>
      <c r="K563" s="126" t="s">
        <v>1</v>
      </c>
      <c r="L563" s="27"/>
      <c r="M563" s="130" t="s">
        <v>1</v>
      </c>
      <c r="N563" s="131" t="s">
        <v>35</v>
      </c>
      <c r="O563" s="132">
        <v>1.5</v>
      </c>
      <c r="P563" s="132">
        <f>O563*H563</f>
        <v>31.5</v>
      </c>
      <c r="Q563" s="132">
        <v>9.6000000000000002E-4</v>
      </c>
      <c r="R563" s="132">
        <f>Q563*H563</f>
        <v>2.0160000000000001E-2</v>
      </c>
      <c r="S563" s="132">
        <v>3.1E-2</v>
      </c>
      <c r="T563" s="133">
        <f>S563*H563</f>
        <v>0.65100000000000002</v>
      </c>
      <c r="AR563" s="134" t="s">
        <v>145</v>
      </c>
      <c r="AT563" s="134" t="s">
        <v>140</v>
      </c>
      <c r="AU563" s="134" t="s">
        <v>79</v>
      </c>
      <c r="AY563" s="15" t="s">
        <v>138</v>
      </c>
      <c r="BE563" s="135">
        <f>IF(N563="základní",J563,0)</f>
        <v>0</v>
      </c>
      <c r="BF563" s="135">
        <f>IF(N563="snížená",J563,0)</f>
        <v>0</v>
      </c>
      <c r="BG563" s="135">
        <f>IF(N563="zákl. přenesená",J563,0)</f>
        <v>0</v>
      </c>
      <c r="BH563" s="135">
        <f>IF(N563="sníž. přenesená",J563,0)</f>
        <v>0</v>
      </c>
      <c r="BI563" s="135">
        <f>IF(N563="nulová",J563,0)</f>
        <v>0</v>
      </c>
      <c r="BJ563" s="15" t="s">
        <v>75</v>
      </c>
      <c r="BK563" s="135">
        <f>ROUND(I563*H563,2)</f>
        <v>0</v>
      </c>
      <c r="BL563" s="15" t="s">
        <v>145</v>
      </c>
      <c r="BM563" s="134" t="s">
        <v>721</v>
      </c>
    </row>
    <row r="564" spans="2:65" s="12" customFormat="1">
      <c r="B564" s="136"/>
      <c r="D564" s="137" t="s">
        <v>147</v>
      </c>
      <c r="E564" s="138" t="s">
        <v>1</v>
      </c>
      <c r="F564" s="139" t="s">
        <v>722</v>
      </c>
      <c r="H564" s="138" t="s">
        <v>1</v>
      </c>
      <c r="L564" s="136"/>
      <c r="M564" s="140"/>
      <c r="T564" s="141"/>
      <c r="AT564" s="138" t="s">
        <v>147</v>
      </c>
      <c r="AU564" s="138" t="s">
        <v>79</v>
      </c>
      <c r="AV564" s="12" t="s">
        <v>75</v>
      </c>
      <c r="AW564" s="12" t="s">
        <v>27</v>
      </c>
      <c r="AX564" s="12" t="s">
        <v>70</v>
      </c>
      <c r="AY564" s="138" t="s">
        <v>138</v>
      </c>
    </row>
    <row r="565" spans="2:65" s="12" customFormat="1">
      <c r="B565" s="136"/>
      <c r="D565" s="137" t="s">
        <v>147</v>
      </c>
      <c r="E565" s="138" t="s">
        <v>1</v>
      </c>
      <c r="F565" s="139" t="s">
        <v>451</v>
      </c>
      <c r="H565" s="138" t="s">
        <v>1</v>
      </c>
      <c r="L565" s="136"/>
      <c r="M565" s="140"/>
      <c r="T565" s="141"/>
      <c r="AT565" s="138" t="s">
        <v>147</v>
      </c>
      <c r="AU565" s="138" t="s">
        <v>79</v>
      </c>
      <c r="AV565" s="12" t="s">
        <v>75</v>
      </c>
      <c r="AW565" s="12" t="s">
        <v>27</v>
      </c>
      <c r="AX565" s="12" t="s">
        <v>70</v>
      </c>
      <c r="AY565" s="138" t="s">
        <v>138</v>
      </c>
    </row>
    <row r="566" spans="2:65" s="13" customFormat="1">
      <c r="B566" s="142"/>
      <c r="D566" s="137" t="s">
        <v>147</v>
      </c>
      <c r="E566" s="143" t="s">
        <v>1</v>
      </c>
      <c r="F566" s="144" t="s">
        <v>723</v>
      </c>
      <c r="H566" s="145">
        <v>21</v>
      </c>
      <c r="L566" s="142"/>
      <c r="M566" s="146"/>
      <c r="T566" s="147"/>
      <c r="AT566" s="143" t="s">
        <v>147</v>
      </c>
      <c r="AU566" s="143" t="s">
        <v>79</v>
      </c>
      <c r="AV566" s="13" t="s">
        <v>79</v>
      </c>
      <c r="AW566" s="13" t="s">
        <v>27</v>
      </c>
      <c r="AX566" s="13" t="s">
        <v>70</v>
      </c>
      <c r="AY566" s="143" t="s">
        <v>138</v>
      </c>
    </row>
    <row r="567" spans="2:65" s="1" customFormat="1" ht="24" customHeight="1">
      <c r="B567" s="123"/>
      <c r="C567" s="124" t="s">
        <v>724</v>
      </c>
      <c r="D567" s="124" t="s">
        <v>140</v>
      </c>
      <c r="E567" s="125" t="s">
        <v>725</v>
      </c>
      <c r="F567" s="126" t="s">
        <v>726</v>
      </c>
      <c r="G567" s="127" t="s">
        <v>382</v>
      </c>
      <c r="H567" s="128">
        <v>1.6859999999999999</v>
      </c>
      <c r="I567" s="129"/>
      <c r="J567" s="129">
        <f>ROUND(I567*H567,2)</f>
        <v>0</v>
      </c>
      <c r="K567" s="126" t="s">
        <v>727</v>
      </c>
      <c r="L567" s="27"/>
      <c r="M567" s="130" t="s">
        <v>1</v>
      </c>
      <c r="N567" s="131" t="s">
        <v>35</v>
      </c>
      <c r="O567" s="132">
        <v>1.5</v>
      </c>
      <c r="P567" s="132">
        <f>O567*H567</f>
        <v>2.5289999999999999</v>
      </c>
      <c r="Q567" s="132">
        <v>9.6000000000000002E-4</v>
      </c>
      <c r="R567" s="132">
        <f>Q567*H567</f>
        <v>1.61856E-3</v>
      </c>
      <c r="S567" s="132">
        <v>3.1E-2</v>
      </c>
      <c r="T567" s="133">
        <f>S567*H567</f>
        <v>5.2266E-2</v>
      </c>
      <c r="AR567" s="134" t="s">
        <v>145</v>
      </c>
      <c r="AT567" s="134" t="s">
        <v>140</v>
      </c>
      <c r="AU567" s="134" t="s">
        <v>79</v>
      </c>
      <c r="AY567" s="15" t="s">
        <v>138</v>
      </c>
      <c r="BE567" s="135">
        <f>IF(N567="základní",J567,0)</f>
        <v>0</v>
      </c>
      <c r="BF567" s="135">
        <f>IF(N567="snížená",J567,0)</f>
        <v>0</v>
      </c>
      <c r="BG567" s="135">
        <f>IF(N567="zákl. přenesená",J567,0)</f>
        <v>0</v>
      </c>
      <c r="BH567" s="135">
        <f>IF(N567="sníž. přenesená",J567,0)</f>
        <v>0</v>
      </c>
      <c r="BI567" s="135">
        <f>IF(N567="nulová",J567,0)</f>
        <v>0</v>
      </c>
      <c r="BJ567" s="15" t="s">
        <v>75</v>
      </c>
      <c r="BK567" s="135">
        <f>ROUND(I567*H567,2)</f>
        <v>0</v>
      </c>
      <c r="BL567" s="15" t="s">
        <v>145</v>
      </c>
      <c r="BM567" s="134" t="s">
        <v>728</v>
      </c>
    </row>
    <row r="568" spans="2:65" s="12" customFormat="1">
      <c r="B568" s="136"/>
      <c r="D568" s="137" t="s">
        <v>147</v>
      </c>
      <c r="E568" s="138" t="s">
        <v>1</v>
      </c>
      <c r="F568" s="139" t="s">
        <v>722</v>
      </c>
      <c r="H568" s="138" t="s">
        <v>1</v>
      </c>
      <c r="L568" s="136"/>
      <c r="M568" s="140"/>
      <c r="T568" s="141"/>
      <c r="AT568" s="138" t="s">
        <v>147</v>
      </c>
      <c r="AU568" s="138" t="s">
        <v>79</v>
      </c>
      <c r="AV568" s="12" t="s">
        <v>75</v>
      </c>
      <c r="AW568" s="12" t="s">
        <v>27</v>
      </c>
      <c r="AX568" s="12" t="s">
        <v>70</v>
      </c>
      <c r="AY568" s="138" t="s">
        <v>138</v>
      </c>
    </row>
    <row r="569" spans="2:65" s="12" customFormat="1">
      <c r="B569" s="136"/>
      <c r="D569" s="137" t="s">
        <v>147</v>
      </c>
      <c r="E569" s="138" t="s">
        <v>1</v>
      </c>
      <c r="F569" s="139" t="s">
        <v>451</v>
      </c>
      <c r="H569" s="138" t="s">
        <v>1</v>
      </c>
      <c r="L569" s="136"/>
      <c r="M569" s="140"/>
      <c r="T569" s="141"/>
      <c r="AT569" s="138" t="s">
        <v>147</v>
      </c>
      <c r="AU569" s="138" t="s">
        <v>79</v>
      </c>
      <c r="AV569" s="12" t="s">
        <v>75</v>
      </c>
      <c r="AW569" s="12" t="s">
        <v>27</v>
      </c>
      <c r="AX569" s="12" t="s">
        <v>70</v>
      </c>
      <c r="AY569" s="138" t="s">
        <v>138</v>
      </c>
    </row>
    <row r="570" spans="2:65" s="13" customFormat="1">
      <c r="B570" s="142"/>
      <c r="D570" s="137" t="s">
        <v>147</v>
      </c>
      <c r="E570" s="143" t="s">
        <v>1</v>
      </c>
      <c r="F570" s="144" t="s">
        <v>729</v>
      </c>
      <c r="H570" s="145">
        <v>1.6859999999999999</v>
      </c>
      <c r="L570" s="142"/>
      <c r="M570" s="146"/>
      <c r="T570" s="147"/>
      <c r="AT570" s="143" t="s">
        <v>147</v>
      </c>
      <c r="AU570" s="143" t="s">
        <v>79</v>
      </c>
      <c r="AV570" s="13" t="s">
        <v>79</v>
      </c>
      <c r="AW570" s="13" t="s">
        <v>27</v>
      </c>
      <c r="AX570" s="13" t="s">
        <v>70</v>
      </c>
      <c r="AY570" s="143" t="s">
        <v>138</v>
      </c>
    </row>
    <row r="571" spans="2:65" s="11" customFormat="1" ht="22.8" customHeight="1">
      <c r="B571" s="112"/>
      <c r="D571" s="113" t="s">
        <v>69</v>
      </c>
      <c r="E571" s="121" t="s">
        <v>730</v>
      </c>
      <c r="F571" s="121" t="s">
        <v>731</v>
      </c>
      <c r="J571" s="122">
        <f>BK571</f>
        <v>0</v>
      </c>
      <c r="L571" s="112"/>
      <c r="M571" s="116"/>
      <c r="P571" s="117">
        <f>SUM(P572:P591)</f>
        <v>241.0446</v>
      </c>
      <c r="R571" s="117">
        <f>SUM(R572:R591)</f>
        <v>3.2323039999999997E-2</v>
      </c>
      <c r="T571" s="118">
        <f>SUM(T572:T591)</f>
        <v>0</v>
      </c>
      <c r="AR571" s="113" t="s">
        <v>75</v>
      </c>
      <c r="AT571" s="119" t="s">
        <v>69</v>
      </c>
      <c r="AU571" s="119" t="s">
        <v>75</v>
      </c>
      <c r="AY571" s="113" t="s">
        <v>138</v>
      </c>
      <c r="BK571" s="120">
        <f>SUM(BK572:BK591)</f>
        <v>0</v>
      </c>
    </row>
    <row r="572" spans="2:65" s="1" customFormat="1" ht="24" customHeight="1">
      <c r="B572" s="123"/>
      <c r="C572" s="124" t="s">
        <v>732</v>
      </c>
      <c r="D572" s="124" t="s">
        <v>140</v>
      </c>
      <c r="E572" s="125" t="s">
        <v>733</v>
      </c>
      <c r="F572" s="126" t="s">
        <v>734</v>
      </c>
      <c r="G572" s="127" t="s">
        <v>143</v>
      </c>
      <c r="H572" s="128">
        <v>825.24</v>
      </c>
      <c r="I572" s="129"/>
      <c r="J572" s="129">
        <f>ROUND(I572*H572,2)</f>
        <v>0</v>
      </c>
      <c r="K572" s="126" t="s">
        <v>144</v>
      </c>
      <c r="L572" s="27"/>
      <c r="M572" s="130" t="s">
        <v>1</v>
      </c>
      <c r="N572" s="131" t="s">
        <v>35</v>
      </c>
      <c r="O572" s="132">
        <v>0.11</v>
      </c>
      <c r="P572" s="132">
        <f>O572*H572</f>
        <v>90.776399999999995</v>
      </c>
      <c r="Q572" s="132">
        <v>0</v>
      </c>
      <c r="R572" s="132">
        <f>Q572*H572</f>
        <v>0</v>
      </c>
      <c r="S572" s="132">
        <v>0</v>
      </c>
      <c r="T572" s="133">
        <f>S572*H572</f>
        <v>0</v>
      </c>
      <c r="AR572" s="134" t="s">
        <v>145</v>
      </c>
      <c r="AT572" s="134" t="s">
        <v>140</v>
      </c>
      <c r="AU572" s="134" t="s">
        <v>79</v>
      </c>
      <c r="AY572" s="15" t="s">
        <v>138</v>
      </c>
      <c r="BE572" s="135">
        <f>IF(N572="základní",J572,0)</f>
        <v>0</v>
      </c>
      <c r="BF572" s="135">
        <f>IF(N572="snížená",J572,0)</f>
        <v>0</v>
      </c>
      <c r="BG572" s="135">
        <f>IF(N572="zákl. přenesená",J572,0)</f>
        <v>0</v>
      </c>
      <c r="BH572" s="135">
        <f>IF(N572="sníž. přenesená",J572,0)</f>
        <v>0</v>
      </c>
      <c r="BI572" s="135">
        <f>IF(N572="nulová",J572,0)</f>
        <v>0</v>
      </c>
      <c r="BJ572" s="15" t="s">
        <v>75</v>
      </c>
      <c r="BK572" s="135">
        <f>ROUND(I572*H572,2)</f>
        <v>0</v>
      </c>
      <c r="BL572" s="15" t="s">
        <v>145</v>
      </c>
      <c r="BM572" s="134" t="s">
        <v>735</v>
      </c>
    </row>
    <row r="573" spans="2:65" s="13" customFormat="1">
      <c r="B573" s="142"/>
      <c r="D573" s="137" t="s">
        <v>147</v>
      </c>
      <c r="E573" s="143" t="s">
        <v>1</v>
      </c>
      <c r="F573" s="144" t="s">
        <v>736</v>
      </c>
      <c r="H573" s="145">
        <v>147.6</v>
      </c>
      <c r="L573" s="142"/>
      <c r="M573" s="146"/>
      <c r="T573" s="147"/>
      <c r="AT573" s="143" t="s">
        <v>147</v>
      </c>
      <c r="AU573" s="143" t="s">
        <v>79</v>
      </c>
      <c r="AV573" s="13" t="s">
        <v>79</v>
      </c>
      <c r="AW573" s="13" t="s">
        <v>27</v>
      </c>
      <c r="AX573" s="13" t="s">
        <v>70</v>
      </c>
      <c r="AY573" s="143" t="s">
        <v>138</v>
      </c>
    </row>
    <row r="574" spans="2:65" s="13" customFormat="1">
      <c r="B574" s="142"/>
      <c r="D574" s="137" t="s">
        <v>147</v>
      </c>
      <c r="E574" s="143" t="s">
        <v>1</v>
      </c>
      <c r="F574" s="144" t="s">
        <v>737</v>
      </c>
      <c r="H574" s="145">
        <v>248.4</v>
      </c>
      <c r="L574" s="142"/>
      <c r="M574" s="146"/>
      <c r="T574" s="147"/>
      <c r="AT574" s="143" t="s">
        <v>147</v>
      </c>
      <c r="AU574" s="143" t="s">
        <v>79</v>
      </c>
      <c r="AV574" s="13" t="s">
        <v>79</v>
      </c>
      <c r="AW574" s="13" t="s">
        <v>27</v>
      </c>
      <c r="AX574" s="13" t="s">
        <v>70</v>
      </c>
      <c r="AY574" s="143" t="s">
        <v>138</v>
      </c>
    </row>
    <row r="575" spans="2:65" s="13" customFormat="1">
      <c r="B575" s="142"/>
      <c r="D575" s="137" t="s">
        <v>147</v>
      </c>
      <c r="E575" s="143" t="s">
        <v>1</v>
      </c>
      <c r="F575" s="144" t="s">
        <v>738</v>
      </c>
      <c r="H575" s="145">
        <v>166.64</v>
      </c>
      <c r="L575" s="142"/>
      <c r="M575" s="146"/>
      <c r="T575" s="147"/>
      <c r="AT575" s="143" t="s">
        <v>147</v>
      </c>
      <c r="AU575" s="143" t="s">
        <v>79</v>
      </c>
      <c r="AV575" s="13" t="s">
        <v>79</v>
      </c>
      <c r="AW575" s="13" t="s">
        <v>27</v>
      </c>
      <c r="AX575" s="13" t="s">
        <v>70</v>
      </c>
      <c r="AY575" s="143" t="s">
        <v>138</v>
      </c>
    </row>
    <row r="576" spans="2:65" s="13" customFormat="1">
      <c r="B576" s="142"/>
      <c r="D576" s="137" t="s">
        <v>147</v>
      </c>
      <c r="E576" s="143" t="s">
        <v>1</v>
      </c>
      <c r="F576" s="144" t="s">
        <v>739</v>
      </c>
      <c r="H576" s="145">
        <v>262.60000000000002</v>
      </c>
      <c r="L576" s="142"/>
      <c r="M576" s="146"/>
      <c r="T576" s="147"/>
      <c r="AT576" s="143" t="s">
        <v>147</v>
      </c>
      <c r="AU576" s="143" t="s">
        <v>79</v>
      </c>
      <c r="AV576" s="13" t="s">
        <v>79</v>
      </c>
      <c r="AW576" s="13" t="s">
        <v>27</v>
      </c>
      <c r="AX576" s="13" t="s">
        <v>70</v>
      </c>
      <c r="AY576" s="143" t="s">
        <v>138</v>
      </c>
    </row>
    <row r="577" spans="2:65" s="1" customFormat="1" ht="24" customHeight="1">
      <c r="B577" s="123"/>
      <c r="C577" s="124" t="s">
        <v>740</v>
      </c>
      <c r="D577" s="124" t="s">
        <v>140</v>
      </c>
      <c r="E577" s="125" t="s">
        <v>741</v>
      </c>
      <c r="F577" s="126" t="s">
        <v>742</v>
      </c>
      <c r="G577" s="127" t="s">
        <v>143</v>
      </c>
      <c r="H577" s="128">
        <v>74271.600000000006</v>
      </c>
      <c r="I577" s="129"/>
      <c r="J577" s="129">
        <f>ROUND(I577*H577,2)</f>
        <v>0</v>
      </c>
      <c r="K577" s="126" t="s">
        <v>144</v>
      </c>
      <c r="L577" s="27"/>
      <c r="M577" s="130" t="s">
        <v>1</v>
      </c>
      <c r="N577" s="131" t="s">
        <v>35</v>
      </c>
      <c r="O577" s="132">
        <v>0</v>
      </c>
      <c r="P577" s="132">
        <f>O577*H577</f>
        <v>0</v>
      </c>
      <c r="Q577" s="132">
        <v>0</v>
      </c>
      <c r="R577" s="132">
        <f>Q577*H577</f>
        <v>0</v>
      </c>
      <c r="S577" s="132">
        <v>0</v>
      </c>
      <c r="T577" s="133">
        <f>S577*H577</f>
        <v>0</v>
      </c>
      <c r="AR577" s="134" t="s">
        <v>145</v>
      </c>
      <c r="AT577" s="134" t="s">
        <v>140</v>
      </c>
      <c r="AU577" s="134" t="s">
        <v>79</v>
      </c>
      <c r="AY577" s="15" t="s">
        <v>138</v>
      </c>
      <c r="BE577" s="135">
        <f>IF(N577="základní",J577,0)</f>
        <v>0</v>
      </c>
      <c r="BF577" s="135">
        <f>IF(N577="snížená",J577,0)</f>
        <v>0</v>
      </c>
      <c r="BG577" s="135">
        <f>IF(N577="zákl. přenesená",J577,0)</f>
        <v>0</v>
      </c>
      <c r="BH577" s="135">
        <f>IF(N577="sníž. přenesená",J577,0)</f>
        <v>0</v>
      </c>
      <c r="BI577" s="135">
        <f>IF(N577="nulová",J577,0)</f>
        <v>0</v>
      </c>
      <c r="BJ577" s="15" t="s">
        <v>75</v>
      </c>
      <c r="BK577" s="135">
        <f>ROUND(I577*H577,2)</f>
        <v>0</v>
      </c>
      <c r="BL577" s="15" t="s">
        <v>145</v>
      </c>
      <c r="BM577" s="134" t="s">
        <v>743</v>
      </c>
    </row>
    <row r="578" spans="2:65" s="13" customFormat="1">
      <c r="B578" s="142"/>
      <c r="D578" s="137" t="s">
        <v>147</v>
      </c>
      <c r="E578" s="143" t="s">
        <v>1</v>
      </c>
      <c r="F578" s="144" t="s">
        <v>744</v>
      </c>
      <c r="H578" s="145">
        <v>74271.600000000006</v>
      </c>
      <c r="L578" s="142"/>
      <c r="M578" s="146"/>
      <c r="T578" s="147"/>
      <c r="AT578" s="143" t="s">
        <v>147</v>
      </c>
      <c r="AU578" s="143" t="s">
        <v>79</v>
      </c>
      <c r="AV578" s="13" t="s">
        <v>79</v>
      </c>
      <c r="AW578" s="13" t="s">
        <v>27</v>
      </c>
      <c r="AX578" s="13" t="s">
        <v>70</v>
      </c>
      <c r="AY578" s="143" t="s">
        <v>138</v>
      </c>
    </row>
    <row r="579" spans="2:65" s="1" customFormat="1" ht="24" customHeight="1">
      <c r="B579" s="123"/>
      <c r="C579" s="124" t="s">
        <v>745</v>
      </c>
      <c r="D579" s="124" t="s">
        <v>140</v>
      </c>
      <c r="E579" s="125" t="s">
        <v>746</v>
      </c>
      <c r="F579" s="126" t="s">
        <v>747</v>
      </c>
      <c r="G579" s="127" t="s">
        <v>143</v>
      </c>
      <c r="H579" s="128">
        <v>825.24</v>
      </c>
      <c r="I579" s="129"/>
      <c r="J579" s="129">
        <f>ROUND(I579*H579,2)</f>
        <v>0</v>
      </c>
      <c r="K579" s="126" t="s">
        <v>144</v>
      </c>
      <c r="L579" s="27"/>
      <c r="M579" s="130" t="s">
        <v>1</v>
      </c>
      <c r="N579" s="131" t="s">
        <v>35</v>
      </c>
      <c r="O579" s="132">
        <v>6.9000000000000006E-2</v>
      </c>
      <c r="P579" s="132">
        <f>O579*H579</f>
        <v>56.941560000000003</v>
      </c>
      <c r="Q579" s="132">
        <v>0</v>
      </c>
      <c r="R579" s="132">
        <f>Q579*H579</f>
        <v>0</v>
      </c>
      <c r="S579" s="132">
        <v>0</v>
      </c>
      <c r="T579" s="133">
        <f>S579*H579</f>
        <v>0</v>
      </c>
      <c r="AR579" s="134" t="s">
        <v>145</v>
      </c>
      <c r="AT579" s="134" t="s">
        <v>140</v>
      </c>
      <c r="AU579" s="134" t="s">
        <v>79</v>
      </c>
      <c r="AY579" s="15" t="s">
        <v>138</v>
      </c>
      <c r="BE579" s="135">
        <f>IF(N579="základní",J579,0)</f>
        <v>0</v>
      </c>
      <c r="BF579" s="135">
        <f>IF(N579="snížená",J579,0)</f>
        <v>0</v>
      </c>
      <c r="BG579" s="135">
        <f>IF(N579="zákl. přenesená",J579,0)</f>
        <v>0</v>
      </c>
      <c r="BH579" s="135">
        <f>IF(N579="sníž. přenesená",J579,0)</f>
        <v>0</v>
      </c>
      <c r="BI579" s="135">
        <f>IF(N579="nulová",J579,0)</f>
        <v>0</v>
      </c>
      <c r="BJ579" s="15" t="s">
        <v>75</v>
      </c>
      <c r="BK579" s="135">
        <f>ROUND(I579*H579,2)</f>
        <v>0</v>
      </c>
      <c r="BL579" s="15" t="s">
        <v>145</v>
      </c>
      <c r="BM579" s="134" t="s">
        <v>748</v>
      </c>
    </row>
    <row r="580" spans="2:65" s="13" customFormat="1">
      <c r="B580" s="142"/>
      <c r="D580" s="137" t="s">
        <v>147</v>
      </c>
      <c r="E580" s="143" t="s">
        <v>1</v>
      </c>
      <c r="F580" s="144" t="s">
        <v>749</v>
      </c>
      <c r="H580" s="145">
        <v>825.24</v>
      </c>
      <c r="L580" s="142"/>
      <c r="M580" s="146"/>
      <c r="T580" s="147"/>
      <c r="AT580" s="143" t="s">
        <v>147</v>
      </c>
      <c r="AU580" s="143" t="s">
        <v>79</v>
      </c>
      <c r="AV580" s="13" t="s">
        <v>79</v>
      </c>
      <c r="AW580" s="13" t="s">
        <v>27</v>
      </c>
      <c r="AX580" s="13" t="s">
        <v>70</v>
      </c>
      <c r="AY580" s="143" t="s">
        <v>138</v>
      </c>
    </row>
    <row r="581" spans="2:65" s="1" customFormat="1" ht="16.5" customHeight="1">
      <c r="B581" s="123"/>
      <c r="C581" s="124" t="s">
        <v>750</v>
      </c>
      <c r="D581" s="124" t="s">
        <v>140</v>
      </c>
      <c r="E581" s="125" t="s">
        <v>751</v>
      </c>
      <c r="F581" s="126" t="s">
        <v>752</v>
      </c>
      <c r="G581" s="127" t="s">
        <v>143</v>
      </c>
      <c r="H581" s="128">
        <v>825.24</v>
      </c>
      <c r="I581" s="129"/>
      <c r="J581" s="129">
        <f>ROUND(I581*H581,2)</f>
        <v>0</v>
      </c>
      <c r="K581" s="126" t="s">
        <v>144</v>
      </c>
      <c r="L581" s="27"/>
      <c r="M581" s="130" t="s">
        <v>1</v>
      </c>
      <c r="N581" s="131" t="s">
        <v>35</v>
      </c>
      <c r="O581" s="132">
        <v>4.9000000000000002E-2</v>
      </c>
      <c r="P581" s="132">
        <f>O581*H581</f>
        <v>40.43676</v>
      </c>
      <c r="Q581" s="132">
        <v>0</v>
      </c>
      <c r="R581" s="132">
        <f>Q581*H581</f>
        <v>0</v>
      </c>
      <c r="S581" s="132">
        <v>0</v>
      </c>
      <c r="T581" s="133">
        <f>S581*H581</f>
        <v>0</v>
      </c>
      <c r="AR581" s="134" t="s">
        <v>145</v>
      </c>
      <c r="AT581" s="134" t="s">
        <v>140</v>
      </c>
      <c r="AU581" s="134" t="s">
        <v>79</v>
      </c>
      <c r="AY581" s="15" t="s">
        <v>138</v>
      </c>
      <c r="BE581" s="135">
        <f>IF(N581="základní",J581,0)</f>
        <v>0</v>
      </c>
      <c r="BF581" s="135">
        <f>IF(N581="snížená",J581,0)</f>
        <v>0</v>
      </c>
      <c r="BG581" s="135">
        <f>IF(N581="zákl. přenesená",J581,0)</f>
        <v>0</v>
      </c>
      <c r="BH581" s="135">
        <f>IF(N581="sníž. přenesená",J581,0)</f>
        <v>0</v>
      </c>
      <c r="BI581" s="135">
        <f>IF(N581="nulová",J581,0)</f>
        <v>0</v>
      </c>
      <c r="BJ581" s="15" t="s">
        <v>75</v>
      </c>
      <c r="BK581" s="135">
        <f>ROUND(I581*H581,2)</f>
        <v>0</v>
      </c>
      <c r="BL581" s="15" t="s">
        <v>145</v>
      </c>
      <c r="BM581" s="134" t="s">
        <v>753</v>
      </c>
    </row>
    <row r="582" spans="2:65" s="13" customFormat="1">
      <c r="B582" s="142"/>
      <c r="D582" s="137" t="s">
        <v>147</v>
      </c>
      <c r="E582" s="143" t="s">
        <v>1</v>
      </c>
      <c r="F582" s="144" t="s">
        <v>749</v>
      </c>
      <c r="H582" s="145">
        <v>825.24</v>
      </c>
      <c r="L582" s="142"/>
      <c r="M582" s="146"/>
      <c r="T582" s="147"/>
      <c r="AT582" s="143" t="s">
        <v>147</v>
      </c>
      <c r="AU582" s="143" t="s">
        <v>79</v>
      </c>
      <c r="AV582" s="13" t="s">
        <v>79</v>
      </c>
      <c r="AW582" s="13" t="s">
        <v>27</v>
      </c>
      <c r="AX582" s="13" t="s">
        <v>70</v>
      </c>
      <c r="AY582" s="143" t="s">
        <v>138</v>
      </c>
    </row>
    <row r="583" spans="2:65" s="1" customFormat="1" ht="16.5" customHeight="1">
      <c r="B583" s="123"/>
      <c r="C583" s="124" t="s">
        <v>754</v>
      </c>
      <c r="D583" s="124" t="s">
        <v>140</v>
      </c>
      <c r="E583" s="125" t="s">
        <v>755</v>
      </c>
      <c r="F583" s="126" t="s">
        <v>756</v>
      </c>
      <c r="G583" s="127" t="s">
        <v>143</v>
      </c>
      <c r="H583" s="128">
        <v>74271.600000000006</v>
      </c>
      <c r="I583" s="129"/>
      <c r="J583" s="129">
        <f>ROUND(I583*H583,2)</f>
        <v>0</v>
      </c>
      <c r="K583" s="126" t="s">
        <v>144</v>
      </c>
      <c r="L583" s="27"/>
      <c r="M583" s="130" t="s">
        <v>1</v>
      </c>
      <c r="N583" s="131" t="s">
        <v>35</v>
      </c>
      <c r="O583" s="132">
        <v>0</v>
      </c>
      <c r="P583" s="132">
        <f>O583*H583</f>
        <v>0</v>
      </c>
      <c r="Q583" s="132">
        <v>0</v>
      </c>
      <c r="R583" s="132">
        <f>Q583*H583</f>
        <v>0</v>
      </c>
      <c r="S583" s="132">
        <v>0</v>
      </c>
      <c r="T583" s="133">
        <f>S583*H583</f>
        <v>0</v>
      </c>
      <c r="AR583" s="134" t="s">
        <v>145</v>
      </c>
      <c r="AT583" s="134" t="s">
        <v>140</v>
      </c>
      <c r="AU583" s="134" t="s">
        <v>79</v>
      </c>
      <c r="AY583" s="15" t="s">
        <v>138</v>
      </c>
      <c r="BE583" s="135">
        <f>IF(N583="základní",J583,0)</f>
        <v>0</v>
      </c>
      <c r="BF583" s="135">
        <f>IF(N583="snížená",J583,0)</f>
        <v>0</v>
      </c>
      <c r="BG583" s="135">
        <f>IF(N583="zákl. přenesená",J583,0)</f>
        <v>0</v>
      </c>
      <c r="BH583" s="135">
        <f>IF(N583="sníž. přenesená",J583,0)</f>
        <v>0</v>
      </c>
      <c r="BI583" s="135">
        <f>IF(N583="nulová",J583,0)</f>
        <v>0</v>
      </c>
      <c r="BJ583" s="15" t="s">
        <v>75</v>
      </c>
      <c r="BK583" s="135">
        <f>ROUND(I583*H583,2)</f>
        <v>0</v>
      </c>
      <c r="BL583" s="15" t="s">
        <v>145</v>
      </c>
      <c r="BM583" s="134" t="s">
        <v>757</v>
      </c>
    </row>
    <row r="584" spans="2:65" s="13" customFormat="1">
      <c r="B584" s="142"/>
      <c r="D584" s="137" t="s">
        <v>147</v>
      </c>
      <c r="E584" s="143" t="s">
        <v>1</v>
      </c>
      <c r="F584" s="144" t="s">
        <v>744</v>
      </c>
      <c r="H584" s="145">
        <v>74271.600000000006</v>
      </c>
      <c r="L584" s="142"/>
      <c r="M584" s="146"/>
      <c r="T584" s="147"/>
      <c r="AT584" s="143" t="s">
        <v>147</v>
      </c>
      <c r="AU584" s="143" t="s">
        <v>79</v>
      </c>
      <c r="AV584" s="13" t="s">
        <v>79</v>
      </c>
      <c r="AW584" s="13" t="s">
        <v>27</v>
      </c>
      <c r="AX584" s="13" t="s">
        <v>70</v>
      </c>
      <c r="AY584" s="143" t="s">
        <v>138</v>
      </c>
    </row>
    <row r="585" spans="2:65" s="1" customFormat="1" ht="16.5" customHeight="1">
      <c r="B585" s="123"/>
      <c r="C585" s="124" t="s">
        <v>758</v>
      </c>
      <c r="D585" s="124" t="s">
        <v>140</v>
      </c>
      <c r="E585" s="125" t="s">
        <v>759</v>
      </c>
      <c r="F585" s="126" t="s">
        <v>760</v>
      </c>
      <c r="G585" s="127" t="s">
        <v>143</v>
      </c>
      <c r="H585" s="128">
        <v>825.24</v>
      </c>
      <c r="I585" s="129"/>
      <c r="J585" s="129">
        <f>ROUND(I585*H585,2)</f>
        <v>0</v>
      </c>
      <c r="K585" s="126" t="s">
        <v>144</v>
      </c>
      <c r="L585" s="27"/>
      <c r="M585" s="130" t="s">
        <v>1</v>
      </c>
      <c r="N585" s="131" t="s">
        <v>35</v>
      </c>
      <c r="O585" s="132">
        <v>3.3000000000000002E-2</v>
      </c>
      <c r="P585" s="132">
        <f>O585*H585</f>
        <v>27.23292</v>
      </c>
      <c r="Q585" s="132">
        <v>0</v>
      </c>
      <c r="R585" s="132">
        <f>Q585*H585</f>
        <v>0</v>
      </c>
      <c r="S585" s="132">
        <v>0</v>
      </c>
      <c r="T585" s="133">
        <f>S585*H585</f>
        <v>0</v>
      </c>
      <c r="AR585" s="134" t="s">
        <v>145</v>
      </c>
      <c r="AT585" s="134" t="s">
        <v>140</v>
      </c>
      <c r="AU585" s="134" t="s">
        <v>79</v>
      </c>
      <c r="AY585" s="15" t="s">
        <v>138</v>
      </c>
      <c r="BE585" s="135">
        <f>IF(N585="základní",J585,0)</f>
        <v>0</v>
      </c>
      <c r="BF585" s="135">
        <f>IF(N585="snížená",J585,0)</f>
        <v>0</v>
      </c>
      <c r="BG585" s="135">
        <f>IF(N585="zákl. přenesená",J585,0)</f>
        <v>0</v>
      </c>
      <c r="BH585" s="135">
        <f>IF(N585="sníž. přenesená",J585,0)</f>
        <v>0</v>
      </c>
      <c r="BI585" s="135">
        <f>IF(N585="nulová",J585,0)</f>
        <v>0</v>
      </c>
      <c r="BJ585" s="15" t="s">
        <v>75</v>
      </c>
      <c r="BK585" s="135">
        <f>ROUND(I585*H585,2)</f>
        <v>0</v>
      </c>
      <c r="BL585" s="15" t="s">
        <v>145</v>
      </c>
      <c r="BM585" s="134" t="s">
        <v>761</v>
      </c>
    </row>
    <row r="586" spans="2:65" s="13" customFormat="1">
      <c r="B586" s="142"/>
      <c r="D586" s="137" t="s">
        <v>147</v>
      </c>
      <c r="E586" s="143" t="s">
        <v>1</v>
      </c>
      <c r="F586" s="144" t="s">
        <v>749</v>
      </c>
      <c r="H586" s="145">
        <v>825.24</v>
      </c>
      <c r="L586" s="142"/>
      <c r="M586" s="146"/>
      <c r="T586" s="147"/>
      <c r="AT586" s="143" t="s">
        <v>147</v>
      </c>
      <c r="AU586" s="143" t="s">
        <v>79</v>
      </c>
      <c r="AV586" s="13" t="s">
        <v>79</v>
      </c>
      <c r="AW586" s="13" t="s">
        <v>27</v>
      </c>
      <c r="AX586" s="13" t="s">
        <v>70</v>
      </c>
      <c r="AY586" s="143" t="s">
        <v>138</v>
      </c>
    </row>
    <row r="587" spans="2:65" s="1" customFormat="1" ht="24" customHeight="1">
      <c r="B587" s="123"/>
      <c r="C587" s="124" t="s">
        <v>762</v>
      </c>
      <c r="D587" s="124" t="s">
        <v>140</v>
      </c>
      <c r="E587" s="125" t="s">
        <v>763</v>
      </c>
      <c r="F587" s="126" t="s">
        <v>764</v>
      </c>
      <c r="G587" s="127" t="s">
        <v>143</v>
      </c>
      <c r="H587" s="128">
        <v>231.96799999999999</v>
      </c>
      <c r="I587" s="129"/>
      <c r="J587" s="129">
        <f>ROUND(I587*H587,2)</f>
        <v>0</v>
      </c>
      <c r="K587" s="126" t="s">
        <v>144</v>
      </c>
      <c r="L587" s="27"/>
      <c r="M587" s="130" t="s">
        <v>1</v>
      </c>
      <c r="N587" s="131" t="s">
        <v>35</v>
      </c>
      <c r="O587" s="132">
        <v>0.105</v>
      </c>
      <c r="P587" s="132">
        <f>O587*H587</f>
        <v>24.356639999999999</v>
      </c>
      <c r="Q587" s="132">
        <v>1.2999999999999999E-4</v>
      </c>
      <c r="R587" s="132">
        <f>Q587*H587</f>
        <v>3.0155839999999996E-2</v>
      </c>
      <c r="S587" s="132">
        <v>0</v>
      </c>
      <c r="T587" s="133">
        <f>S587*H587</f>
        <v>0</v>
      </c>
      <c r="AR587" s="134" t="s">
        <v>145</v>
      </c>
      <c r="AT587" s="134" t="s">
        <v>140</v>
      </c>
      <c r="AU587" s="134" t="s">
        <v>79</v>
      </c>
      <c r="AY587" s="15" t="s">
        <v>138</v>
      </c>
      <c r="BE587" s="135">
        <f>IF(N587="základní",J587,0)</f>
        <v>0</v>
      </c>
      <c r="BF587" s="135">
        <f>IF(N587="snížená",J587,0)</f>
        <v>0</v>
      </c>
      <c r="BG587" s="135">
        <f>IF(N587="zákl. přenesená",J587,0)</f>
        <v>0</v>
      </c>
      <c r="BH587" s="135">
        <f>IF(N587="sníž. přenesená",J587,0)</f>
        <v>0</v>
      </c>
      <c r="BI587" s="135">
        <f>IF(N587="nulová",J587,0)</f>
        <v>0</v>
      </c>
      <c r="BJ587" s="15" t="s">
        <v>75</v>
      </c>
      <c r="BK587" s="135">
        <f>ROUND(I587*H587,2)</f>
        <v>0</v>
      </c>
      <c r="BL587" s="15" t="s">
        <v>145</v>
      </c>
      <c r="BM587" s="134" t="s">
        <v>765</v>
      </c>
    </row>
    <row r="588" spans="2:65" s="13" customFormat="1">
      <c r="B588" s="142"/>
      <c r="D588" s="137" t="s">
        <v>147</v>
      </c>
      <c r="E588" s="143" t="s">
        <v>1</v>
      </c>
      <c r="F588" s="144" t="s">
        <v>706</v>
      </c>
      <c r="H588" s="145">
        <v>108.748</v>
      </c>
      <c r="L588" s="142"/>
      <c r="M588" s="146"/>
      <c r="T588" s="147"/>
      <c r="AT588" s="143" t="s">
        <v>147</v>
      </c>
      <c r="AU588" s="143" t="s">
        <v>79</v>
      </c>
      <c r="AV588" s="13" t="s">
        <v>79</v>
      </c>
      <c r="AW588" s="13" t="s">
        <v>27</v>
      </c>
      <c r="AX588" s="13" t="s">
        <v>70</v>
      </c>
      <c r="AY588" s="143" t="s">
        <v>138</v>
      </c>
    </row>
    <row r="589" spans="2:65" s="13" customFormat="1">
      <c r="B589" s="142"/>
      <c r="D589" s="137" t="s">
        <v>147</v>
      </c>
      <c r="E589" s="143" t="s">
        <v>1</v>
      </c>
      <c r="F589" s="144" t="s">
        <v>707</v>
      </c>
      <c r="H589" s="145">
        <v>123.22</v>
      </c>
      <c r="L589" s="142"/>
      <c r="M589" s="146"/>
      <c r="T589" s="147"/>
      <c r="AT589" s="143" t="s">
        <v>147</v>
      </c>
      <c r="AU589" s="143" t="s">
        <v>79</v>
      </c>
      <c r="AV589" s="13" t="s">
        <v>79</v>
      </c>
      <c r="AW589" s="13" t="s">
        <v>27</v>
      </c>
      <c r="AX589" s="13" t="s">
        <v>70</v>
      </c>
      <c r="AY589" s="143" t="s">
        <v>138</v>
      </c>
    </row>
    <row r="590" spans="2:65" s="1" customFormat="1" ht="24" customHeight="1">
      <c r="B590" s="123"/>
      <c r="C590" s="124" t="s">
        <v>766</v>
      </c>
      <c r="D590" s="124" t="s">
        <v>140</v>
      </c>
      <c r="E590" s="125" t="s">
        <v>767</v>
      </c>
      <c r="F590" s="126" t="s">
        <v>768</v>
      </c>
      <c r="G590" s="127" t="s">
        <v>143</v>
      </c>
      <c r="H590" s="128">
        <v>10.32</v>
      </c>
      <c r="I590" s="129"/>
      <c r="J590" s="129">
        <f>ROUND(I590*H590,2)</f>
        <v>0</v>
      </c>
      <c r="K590" s="126" t="s">
        <v>144</v>
      </c>
      <c r="L590" s="27"/>
      <c r="M590" s="130" t="s">
        <v>1</v>
      </c>
      <c r="N590" s="131" t="s">
        <v>35</v>
      </c>
      <c r="O590" s="132">
        <v>0.126</v>
      </c>
      <c r="P590" s="132">
        <f>O590*H590</f>
        <v>1.3003200000000001</v>
      </c>
      <c r="Q590" s="132">
        <v>2.1000000000000001E-4</v>
      </c>
      <c r="R590" s="132">
        <f>Q590*H590</f>
        <v>2.1672000000000002E-3</v>
      </c>
      <c r="S590" s="132">
        <v>0</v>
      </c>
      <c r="T590" s="133">
        <f>S590*H590</f>
        <v>0</v>
      </c>
      <c r="AR590" s="134" t="s">
        <v>145</v>
      </c>
      <c r="AT590" s="134" t="s">
        <v>140</v>
      </c>
      <c r="AU590" s="134" t="s">
        <v>79</v>
      </c>
      <c r="AY590" s="15" t="s">
        <v>138</v>
      </c>
      <c r="BE590" s="135">
        <f>IF(N590="základní",J590,0)</f>
        <v>0</v>
      </c>
      <c r="BF590" s="135">
        <f>IF(N590="snížená",J590,0)</f>
        <v>0</v>
      </c>
      <c r="BG590" s="135">
        <f>IF(N590="zákl. přenesená",J590,0)</f>
        <v>0</v>
      </c>
      <c r="BH590" s="135">
        <f>IF(N590="sníž. přenesená",J590,0)</f>
        <v>0</v>
      </c>
      <c r="BI590" s="135">
        <f>IF(N590="nulová",J590,0)</f>
        <v>0</v>
      </c>
      <c r="BJ590" s="15" t="s">
        <v>75</v>
      </c>
      <c r="BK590" s="135">
        <f>ROUND(I590*H590,2)</f>
        <v>0</v>
      </c>
      <c r="BL590" s="15" t="s">
        <v>145</v>
      </c>
      <c r="BM590" s="134" t="s">
        <v>769</v>
      </c>
    </row>
    <row r="591" spans="2:65" s="13" customFormat="1">
      <c r="B591" s="142"/>
      <c r="D591" s="137" t="s">
        <v>147</v>
      </c>
      <c r="E591" s="143" t="s">
        <v>1</v>
      </c>
      <c r="F591" s="144" t="s">
        <v>770</v>
      </c>
      <c r="H591" s="145">
        <v>10.32</v>
      </c>
      <c r="L591" s="142"/>
      <c r="M591" s="146"/>
      <c r="T591" s="147"/>
      <c r="AT591" s="143" t="s">
        <v>147</v>
      </c>
      <c r="AU591" s="143" t="s">
        <v>79</v>
      </c>
      <c r="AV591" s="13" t="s">
        <v>79</v>
      </c>
      <c r="AW591" s="13" t="s">
        <v>27</v>
      </c>
      <c r="AX591" s="13" t="s">
        <v>70</v>
      </c>
      <c r="AY591" s="143" t="s">
        <v>138</v>
      </c>
    </row>
    <row r="592" spans="2:65" s="11" customFormat="1" ht="22.8" customHeight="1">
      <c r="B592" s="112"/>
      <c r="D592" s="113" t="s">
        <v>69</v>
      </c>
      <c r="E592" s="121" t="s">
        <v>771</v>
      </c>
      <c r="F592" s="121" t="s">
        <v>772</v>
      </c>
      <c r="J592" s="122">
        <f>BK592</f>
        <v>0</v>
      </c>
      <c r="L592" s="112"/>
      <c r="M592" s="116"/>
      <c r="P592" s="117">
        <f>SUM(P593:P630)</f>
        <v>330.53757400000001</v>
      </c>
      <c r="R592" s="117">
        <f>SUM(R593:R630)</f>
        <v>0</v>
      </c>
      <c r="T592" s="118">
        <f>SUM(T593:T630)</f>
        <v>86.592629999999971</v>
      </c>
      <c r="AR592" s="113" t="s">
        <v>75</v>
      </c>
      <c r="AT592" s="119" t="s">
        <v>69</v>
      </c>
      <c r="AU592" s="119" t="s">
        <v>75</v>
      </c>
      <c r="AY592" s="113" t="s">
        <v>138</v>
      </c>
      <c r="BK592" s="120">
        <f>SUM(BK593:BK630)</f>
        <v>0</v>
      </c>
    </row>
    <row r="593" spans="2:65" s="1" customFormat="1" ht="24" customHeight="1">
      <c r="B593" s="123"/>
      <c r="C593" s="124" t="s">
        <v>773</v>
      </c>
      <c r="D593" s="124" t="s">
        <v>140</v>
      </c>
      <c r="E593" s="125" t="s">
        <v>774</v>
      </c>
      <c r="F593" s="126" t="s">
        <v>775</v>
      </c>
      <c r="G593" s="127" t="s">
        <v>152</v>
      </c>
      <c r="H593" s="128">
        <v>7.0359999999999996</v>
      </c>
      <c r="I593" s="129"/>
      <c r="J593" s="129">
        <f>ROUND(I593*H593,2)</f>
        <v>0</v>
      </c>
      <c r="K593" s="126" t="s">
        <v>144</v>
      </c>
      <c r="L593" s="27"/>
      <c r="M593" s="130" t="s">
        <v>1</v>
      </c>
      <c r="N593" s="131" t="s">
        <v>35</v>
      </c>
      <c r="O593" s="132">
        <v>4.0350000000000001</v>
      </c>
      <c r="P593" s="132">
        <f>O593*H593</f>
        <v>28.390259999999998</v>
      </c>
      <c r="Q593" s="132">
        <v>0</v>
      </c>
      <c r="R593" s="132">
        <f>Q593*H593</f>
        <v>0</v>
      </c>
      <c r="S593" s="132">
        <v>1.8</v>
      </c>
      <c r="T593" s="133">
        <f>S593*H593</f>
        <v>12.6648</v>
      </c>
      <c r="AR593" s="134" t="s">
        <v>145</v>
      </c>
      <c r="AT593" s="134" t="s">
        <v>140</v>
      </c>
      <c r="AU593" s="134" t="s">
        <v>79</v>
      </c>
      <c r="AY593" s="15" t="s">
        <v>138</v>
      </c>
      <c r="BE593" s="135">
        <f>IF(N593="základní",J593,0)</f>
        <v>0</v>
      </c>
      <c r="BF593" s="135">
        <f>IF(N593="snížená",J593,0)</f>
        <v>0</v>
      </c>
      <c r="BG593" s="135">
        <f>IF(N593="zákl. přenesená",J593,0)</f>
        <v>0</v>
      </c>
      <c r="BH593" s="135">
        <f>IF(N593="sníž. přenesená",J593,0)</f>
        <v>0</v>
      </c>
      <c r="BI593" s="135">
        <f>IF(N593="nulová",J593,0)</f>
        <v>0</v>
      </c>
      <c r="BJ593" s="15" t="s">
        <v>75</v>
      </c>
      <c r="BK593" s="135">
        <f>ROUND(I593*H593,2)</f>
        <v>0</v>
      </c>
      <c r="BL593" s="15" t="s">
        <v>145</v>
      </c>
      <c r="BM593" s="134" t="s">
        <v>776</v>
      </c>
    </row>
    <row r="594" spans="2:65" s="13" customFormat="1">
      <c r="B594" s="142"/>
      <c r="D594" s="137" t="s">
        <v>147</v>
      </c>
      <c r="E594" s="143" t="s">
        <v>1</v>
      </c>
      <c r="F594" s="144" t="s">
        <v>777</v>
      </c>
      <c r="H594" s="145">
        <v>3.036</v>
      </c>
      <c r="L594" s="142"/>
      <c r="M594" s="146"/>
      <c r="T594" s="147"/>
      <c r="AT594" s="143" t="s">
        <v>147</v>
      </c>
      <c r="AU594" s="143" t="s">
        <v>79</v>
      </c>
      <c r="AV594" s="13" t="s">
        <v>79</v>
      </c>
      <c r="AW594" s="13" t="s">
        <v>27</v>
      </c>
      <c r="AX594" s="13" t="s">
        <v>70</v>
      </c>
      <c r="AY594" s="143" t="s">
        <v>138</v>
      </c>
    </row>
    <row r="595" spans="2:65" s="13" customFormat="1">
      <c r="B595" s="142"/>
      <c r="D595" s="137" t="s">
        <v>147</v>
      </c>
      <c r="E595" s="143" t="s">
        <v>1</v>
      </c>
      <c r="F595" s="144" t="s">
        <v>778</v>
      </c>
      <c r="H595" s="145">
        <v>0.8</v>
      </c>
      <c r="L595" s="142"/>
      <c r="M595" s="146"/>
      <c r="T595" s="147"/>
      <c r="AT595" s="143" t="s">
        <v>147</v>
      </c>
      <c r="AU595" s="143" t="s">
        <v>79</v>
      </c>
      <c r="AV595" s="13" t="s">
        <v>79</v>
      </c>
      <c r="AW595" s="13" t="s">
        <v>27</v>
      </c>
      <c r="AX595" s="13" t="s">
        <v>70</v>
      </c>
      <c r="AY595" s="143" t="s">
        <v>138</v>
      </c>
    </row>
    <row r="596" spans="2:65" s="13" customFormat="1">
      <c r="B596" s="142"/>
      <c r="D596" s="137" t="s">
        <v>147</v>
      </c>
      <c r="E596" s="143" t="s">
        <v>1</v>
      </c>
      <c r="F596" s="144" t="s">
        <v>779</v>
      </c>
      <c r="H596" s="145">
        <v>3.2</v>
      </c>
      <c r="L596" s="142"/>
      <c r="M596" s="146"/>
      <c r="T596" s="147"/>
      <c r="AT596" s="143" t="s">
        <v>147</v>
      </c>
      <c r="AU596" s="143" t="s">
        <v>79</v>
      </c>
      <c r="AV596" s="13" t="s">
        <v>79</v>
      </c>
      <c r="AW596" s="13" t="s">
        <v>27</v>
      </c>
      <c r="AX596" s="13" t="s">
        <v>70</v>
      </c>
      <c r="AY596" s="143" t="s">
        <v>138</v>
      </c>
    </row>
    <row r="597" spans="2:65" s="1" customFormat="1" ht="24" customHeight="1">
      <c r="B597" s="123"/>
      <c r="C597" s="124" t="s">
        <v>780</v>
      </c>
      <c r="D597" s="124" t="s">
        <v>140</v>
      </c>
      <c r="E597" s="125" t="s">
        <v>781</v>
      </c>
      <c r="F597" s="126" t="s">
        <v>782</v>
      </c>
      <c r="G597" s="127" t="s">
        <v>143</v>
      </c>
      <c r="H597" s="128">
        <v>5.89</v>
      </c>
      <c r="I597" s="129"/>
      <c r="J597" s="129">
        <f>ROUND(I597*H597,2)</f>
        <v>0</v>
      </c>
      <c r="K597" s="126" t="s">
        <v>164</v>
      </c>
      <c r="L597" s="27"/>
      <c r="M597" s="130" t="s">
        <v>1</v>
      </c>
      <c r="N597" s="131" t="s">
        <v>35</v>
      </c>
      <c r="O597" s="132">
        <v>3.33</v>
      </c>
      <c r="P597" s="132">
        <f>O597*H597</f>
        <v>19.613699999999998</v>
      </c>
      <c r="Q597" s="132">
        <v>0</v>
      </c>
      <c r="R597" s="132">
        <f>Q597*H597</f>
        <v>0</v>
      </c>
      <c r="S597" s="132">
        <v>0.36</v>
      </c>
      <c r="T597" s="133">
        <f>S597*H597</f>
        <v>2.1203999999999996</v>
      </c>
      <c r="AR597" s="134" t="s">
        <v>145</v>
      </c>
      <c r="AT597" s="134" t="s">
        <v>140</v>
      </c>
      <c r="AU597" s="134" t="s">
        <v>79</v>
      </c>
      <c r="AY597" s="15" t="s">
        <v>138</v>
      </c>
      <c r="BE597" s="135">
        <f>IF(N597="základní",J597,0)</f>
        <v>0</v>
      </c>
      <c r="BF597" s="135">
        <f>IF(N597="snížená",J597,0)</f>
        <v>0</v>
      </c>
      <c r="BG597" s="135">
        <f>IF(N597="zákl. přenesená",J597,0)</f>
        <v>0</v>
      </c>
      <c r="BH597" s="135">
        <f>IF(N597="sníž. přenesená",J597,0)</f>
        <v>0</v>
      </c>
      <c r="BI597" s="135">
        <f>IF(N597="nulová",J597,0)</f>
        <v>0</v>
      </c>
      <c r="BJ597" s="15" t="s">
        <v>75</v>
      </c>
      <c r="BK597" s="135">
        <f>ROUND(I597*H597,2)</f>
        <v>0</v>
      </c>
      <c r="BL597" s="15" t="s">
        <v>145</v>
      </c>
      <c r="BM597" s="134" t="s">
        <v>783</v>
      </c>
    </row>
    <row r="598" spans="2:65" s="13" customFormat="1">
      <c r="B598" s="142"/>
      <c r="D598" s="137" t="s">
        <v>147</v>
      </c>
      <c r="E598" s="143" t="s">
        <v>1</v>
      </c>
      <c r="F598" s="144" t="s">
        <v>784</v>
      </c>
      <c r="H598" s="145">
        <v>5.89</v>
      </c>
      <c r="L598" s="142"/>
      <c r="M598" s="146"/>
      <c r="T598" s="147"/>
      <c r="AT598" s="143" t="s">
        <v>147</v>
      </c>
      <c r="AU598" s="143" t="s">
        <v>79</v>
      </c>
      <c r="AV598" s="13" t="s">
        <v>79</v>
      </c>
      <c r="AW598" s="13" t="s">
        <v>27</v>
      </c>
      <c r="AX598" s="13" t="s">
        <v>70</v>
      </c>
      <c r="AY598" s="143" t="s">
        <v>138</v>
      </c>
    </row>
    <row r="599" spans="2:65" s="1" customFormat="1" ht="16.5" customHeight="1">
      <c r="B599" s="123"/>
      <c r="C599" s="124" t="s">
        <v>785</v>
      </c>
      <c r="D599" s="124" t="s">
        <v>140</v>
      </c>
      <c r="E599" s="125" t="s">
        <v>786</v>
      </c>
      <c r="F599" s="126" t="s">
        <v>787</v>
      </c>
      <c r="G599" s="127" t="s">
        <v>152</v>
      </c>
      <c r="H599" s="128">
        <v>1.323</v>
      </c>
      <c r="I599" s="129"/>
      <c r="J599" s="129">
        <f>ROUND(I599*H599,2)</f>
        <v>0</v>
      </c>
      <c r="K599" s="126" t="s">
        <v>144</v>
      </c>
      <c r="L599" s="27"/>
      <c r="M599" s="130" t="s">
        <v>1</v>
      </c>
      <c r="N599" s="131" t="s">
        <v>35</v>
      </c>
      <c r="O599" s="132">
        <v>6.72</v>
      </c>
      <c r="P599" s="132">
        <f>O599*H599</f>
        <v>8.8905599999999989</v>
      </c>
      <c r="Q599" s="132">
        <v>0</v>
      </c>
      <c r="R599" s="132">
        <f>Q599*H599</f>
        <v>0</v>
      </c>
      <c r="S599" s="132">
        <v>2.4</v>
      </c>
      <c r="T599" s="133">
        <f>S599*H599</f>
        <v>3.1751999999999998</v>
      </c>
      <c r="AR599" s="134" t="s">
        <v>145</v>
      </c>
      <c r="AT599" s="134" t="s">
        <v>140</v>
      </c>
      <c r="AU599" s="134" t="s">
        <v>79</v>
      </c>
      <c r="AY599" s="15" t="s">
        <v>138</v>
      </c>
      <c r="BE599" s="135">
        <f>IF(N599="základní",J599,0)</f>
        <v>0</v>
      </c>
      <c r="BF599" s="135">
        <f>IF(N599="snížená",J599,0)</f>
        <v>0</v>
      </c>
      <c r="BG599" s="135">
        <f>IF(N599="zákl. přenesená",J599,0)</f>
        <v>0</v>
      </c>
      <c r="BH599" s="135">
        <f>IF(N599="sníž. přenesená",J599,0)</f>
        <v>0</v>
      </c>
      <c r="BI599" s="135">
        <f>IF(N599="nulová",J599,0)</f>
        <v>0</v>
      </c>
      <c r="BJ599" s="15" t="s">
        <v>75</v>
      </c>
      <c r="BK599" s="135">
        <f>ROUND(I599*H599,2)</f>
        <v>0</v>
      </c>
      <c r="BL599" s="15" t="s">
        <v>145</v>
      </c>
      <c r="BM599" s="134" t="s">
        <v>788</v>
      </c>
    </row>
    <row r="600" spans="2:65" s="13" customFormat="1">
      <c r="B600" s="142"/>
      <c r="D600" s="137" t="s">
        <v>147</v>
      </c>
      <c r="E600" s="143" t="s">
        <v>1</v>
      </c>
      <c r="F600" s="144" t="s">
        <v>789</v>
      </c>
      <c r="H600" s="145">
        <v>1.323</v>
      </c>
      <c r="L600" s="142"/>
      <c r="M600" s="146"/>
      <c r="T600" s="147"/>
      <c r="AT600" s="143" t="s">
        <v>147</v>
      </c>
      <c r="AU600" s="143" t="s">
        <v>79</v>
      </c>
      <c r="AV600" s="13" t="s">
        <v>79</v>
      </c>
      <c r="AW600" s="13" t="s">
        <v>27</v>
      </c>
      <c r="AX600" s="13" t="s">
        <v>70</v>
      </c>
      <c r="AY600" s="143" t="s">
        <v>138</v>
      </c>
    </row>
    <row r="601" spans="2:65" s="1" customFormat="1" ht="36" customHeight="1">
      <c r="B601" s="123"/>
      <c r="C601" s="124" t="s">
        <v>790</v>
      </c>
      <c r="D601" s="124" t="s">
        <v>140</v>
      </c>
      <c r="E601" s="125" t="s">
        <v>791</v>
      </c>
      <c r="F601" s="126" t="s">
        <v>792</v>
      </c>
      <c r="G601" s="127" t="s">
        <v>152</v>
      </c>
      <c r="H601" s="128">
        <v>0.39700000000000002</v>
      </c>
      <c r="I601" s="129"/>
      <c r="J601" s="129">
        <f>ROUND(I601*H601,2)</f>
        <v>0</v>
      </c>
      <c r="K601" s="126" t="s">
        <v>144</v>
      </c>
      <c r="L601" s="27"/>
      <c r="M601" s="130" t="s">
        <v>1</v>
      </c>
      <c r="N601" s="131" t="s">
        <v>35</v>
      </c>
      <c r="O601" s="132">
        <v>10.88</v>
      </c>
      <c r="P601" s="132">
        <f>O601*H601</f>
        <v>4.3193600000000005</v>
      </c>
      <c r="Q601" s="132">
        <v>0</v>
      </c>
      <c r="R601" s="132">
        <f>Q601*H601</f>
        <v>0</v>
      </c>
      <c r="S601" s="132">
        <v>2.2000000000000002</v>
      </c>
      <c r="T601" s="133">
        <f>S601*H601</f>
        <v>0.87340000000000007</v>
      </c>
      <c r="AR601" s="134" t="s">
        <v>145</v>
      </c>
      <c r="AT601" s="134" t="s">
        <v>140</v>
      </c>
      <c r="AU601" s="134" t="s">
        <v>79</v>
      </c>
      <c r="AY601" s="15" t="s">
        <v>138</v>
      </c>
      <c r="BE601" s="135">
        <f>IF(N601="základní",J601,0)</f>
        <v>0</v>
      </c>
      <c r="BF601" s="135">
        <f>IF(N601="snížená",J601,0)</f>
        <v>0</v>
      </c>
      <c r="BG601" s="135">
        <f>IF(N601="zákl. přenesená",J601,0)</f>
        <v>0</v>
      </c>
      <c r="BH601" s="135">
        <f>IF(N601="sníž. přenesená",J601,0)</f>
        <v>0</v>
      </c>
      <c r="BI601" s="135">
        <f>IF(N601="nulová",J601,0)</f>
        <v>0</v>
      </c>
      <c r="BJ601" s="15" t="s">
        <v>75</v>
      </c>
      <c r="BK601" s="135">
        <f>ROUND(I601*H601,2)</f>
        <v>0</v>
      </c>
      <c r="BL601" s="15" t="s">
        <v>145</v>
      </c>
      <c r="BM601" s="134" t="s">
        <v>793</v>
      </c>
    </row>
    <row r="602" spans="2:65" s="12" customFormat="1">
      <c r="B602" s="136"/>
      <c r="D602" s="137" t="s">
        <v>147</v>
      </c>
      <c r="E602" s="138" t="s">
        <v>1</v>
      </c>
      <c r="F602" s="139" t="s">
        <v>794</v>
      </c>
      <c r="H602" s="138" t="s">
        <v>1</v>
      </c>
      <c r="L602" s="136"/>
      <c r="M602" s="140"/>
      <c r="T602" s="141"/>
      <c r="AT602" s="138" t="s">
        <v>147</v>
      </c>
      <c r="AU602" s="138" t="s">
        <v>79</v>
      </c>
      <c r="AV602" s="12" t="s">
        <v>75</v>
      </c>
      <c r="AW602" s="12" t="s">
        <v>27</v>
      </c>
      <c r="AX602" s="12" t="s">
        <v>70</v>
      </c>
      <c r="AY602" s="138" t="s">
        <v>138</v>
      </c>
    </row>
    <row r="603" spans="2:65" s="13" customFormat="1" ht="20.399999999999999">
      <c r="B603" s="142"/>
      <c r="D603" s="137" t="s">
        <v>147</v>
      </c>
      <c r="E603" s="143" t="s">
        <v>1</v>
      </c>
      <c r="F603" s="144" t="s">
        <v>795</v>
      </c>
      <c r="H603" s="145">
        <v>0.39700000000000002</v>
      </c>
      <c r="L603" s="142"/>
      <c r="M603" s="146"/>
      <c r="T603" s="147"/>
      <c r="AT603" s="143" t="s">
        <v>147</v>
      </c>
      <c r="AU603" s="143" t="s">
        <v>79</v>
      </c>
      <c r="AV603" s="13" t="s">
        <v>79</v>
      </c>
      <c r="AW603" s="13" t="s">
        <v>27</v>
      </c>
      <c r="AX603" s="13" t="s">
        <v>70</v>
      </c>
      <c r="AY603" s="143" t="s">
        <v>138</v>
      </c>
    </row>
    <row r="604" spans="2:65" s="1" customFormat="1" ht="36" customHeight="1">
      <c r="B604" s="123"/>
      <c r="C604" s="124" t="s">
        <v>730</v>
      </c>
      <c r="D604" s="124" t="s">
        <v>140</v>
      </c>
      <c r="E604" s="125" t="s">
        <v>796</v>
      </c>
      <c r="F604" s="126" t="s">
        <v>797</v>
      </c>
      <c r="G604" s="127" t="s">
        <v>152</v>
      </c>
      <c r="H604" s="128">
        <v>15.36</v>
      </c>
      <c r="I604" s="129"/>
      <c r="J604" s="129">
        <f>ROUND(I604*H604,2)</f>
        <v>0</v>
      </c>
      <c r="K604" s="126" t="s">
        <v>144</v>
      </c>
      <c r="L604" s="27"/>
      <c r="M604" s="130" t="s">
        <v>1</v>
      </c>
      <c r="N604" s="131" t="s">
        <v>35</v>
      </c>
      <c r="O604" s="132">
        <v>7.1950000000000003</v>
      </c>
      <c r="P604" s="132">
        <f>O604*H604</f>
        <v>110.51520000000001</v>
      </c>
      <c r="Q604" s="132">
        <v>0</v>
      </c>
      <c r="R604" s="132">
        <f>Q604*H604</f>
        <v>0</v>
      </c>
      <c r="S604" s="132">
        <v>2.2000000000000002</v>
      </c>
      <c r="T604" s="133">
        <f>S604*H604</f>
        <v>33.792000000000002</v>
      </c>
      <c r="AR604" s="134" t="s">
        <v>145</v>
      </c>
      <c r="AT604" s="134" t="s">
        <v>140</v>
      </c>
      <c r="AU604" s="134" t="s">
        <v>79</v>
      </c>
      <c r="AY604" s="15" t="s">
        <v>138</v>
      </c>
      <c r="BE604" s="135">
        <f>IF(N604="základní",J604,0)</f>
        <v>0</v>
      </c>
      <c r="BF604" s="135">
        <f>IF(N604="snížená",J604,0)</f>
        <v>0</v>
      </c>
      <c r="BG604" s="135">
        <f>IF(N604="zákl. přenesená",J604,0)</f>
        <v>0</v>
      </c>
      <c r="BH604" s="135">
        <f>IF(N604="sníž. přenesená",J604,0)</f>
        <v>0</v>
      </c>
      <c r="BI604" s="135">
        <f>IF(N604="nulová",J604,0)</f>
        <v>0</v>
      </c>
      <c r="BJ604" s="15" t="s">
        <v>75</v>
      </c>
      <c r="BK604" s="135">
        <f>ROUND(I604*H604,2)</f>
        <v>0</v>
      </c>
      <c r="BL604" s="15" t="s">
        <v>145</v>
      </c>
      <c r="BM604" s="134" t="s">
        <v>798</v>
      </c>
    </row>
    <row r="605" spans="2:65" s="13" customFormat="1">
      <c r="B605" s="142"/>
      <c r="D605" s="137" t="s">
        <v>147</v>
      </c>
      <c r="E605" s="143" t="s">
        <v>1</v>
      </c>
      <c r="F605" s="144" t="s">
        <v>799</v>
      </c>
      <c r="H605" s="145">
        <v>15.36</v>
      </c>
      <c r="L605" s="142"/>
      <c r="M605" s="146"/>
      <c r="T605" s="147"/>
      <c r="AT605" s="143" t="s">
        <v>147</v>
      </c>
      <c r="AU605" s="143" t="s">
        <v>79</v>
      </c>
      <c r="AV605" s="13" t="s">
        <v>79</v>
      </c>
      <c r="AW605" s="13" t="s">
        <v>27</v>
      </c>
      <c r="AX605" s="13" t="s">
        <v>70</v>
      </c>
      <c r="AY605" s="143" t="s">
        <v>138</v>
      </c>
    </row>
    <row r="606" spans="2:65" s="1" customFormat="1" ht="24" customHeight="1">
      <c r="B606" s="123"/>
      <c r="C606" s="124" t="s">
        <v>800</v>
      </c>
      <c r="D606" s="124" t="s">
        <v>140</v>
      </c>
      <c r="E606" s="125" t="s">
        <v>801</v>
      </c>
      <c r="F606" s="126" t="s">
        <v>802</v>
      </c>
      <c r="G606" s="127" t="s">
        <v>152</v>
      </c>
      <c r="H606" s="128">
        <v>15.36</v>
      </c>
      <c r="I606" s="129"/>
      <c r="J606" s="129">
        <f>ROUND(I606*H606,2)</f>
        <v>0</v>
      </c>
      <c r="K606" s="126" t="s">
        <v>144</v>
      </c>
      <c r="L606" s="27"/>
      <c r="M606" s="130" t="s">
        <v>1</v>
      </c>
      <c r="N606" s="131" t="s">
        <v>35</v>
      </c>
      <c r="O606" s="132">
        <v>1.2569999999999999</v>
      </c>
      <c r="P606" s="132">
        <f>O606*H606</f>
        <v>19.307519999999997</v>
      </c>
      <c r="Q606" s="132">
        <v>0</v>
      </c>
      <c r="R606" s="132">
        <f>Q606*H606</f>
        <v>0</v>
      </c>
      <c r="S606" s="132">
        <v>1.4</v>
      </c>
      <c r="T606" s="133">
        <f>S606*H606</f>
        <v>21.503999999999998</v>
      </c>
      <c r="AR606" s="134" t="s">
        <v>145</v>
      </c>
      <c r="AT606" s="134" t="s">
        <v>140</v>
      </c>
      <c r="AU606" s="134" t="s">
        <v>79</v>
      </c>
      <c r="AY606" s="15" t="s">
        <v>138</v>
      </c>
      <c r="BE606" s="135">
        <f>IF(N606="základní",J606,0)</f>
        <v>0</v>
      </c>
      <c r="BF606" s="135">
        <f>IF(N606="snížená",J606,0)</f>
        <v>0</v>
      </c>
      <c r="BG606" s="135">
        <f>IF(N606="zákl. přenesená",J606,0)</f>
        <v>0</v>
      </c>
      <c r="BH606" s="135">
        <f>IF(N606="sníž. přenesená",J606,0)</f>
        <v>0</v>
      </c>
      <c r="BI606" s="135">
        <f>IF(N606="nulová",J606,0)</f>
        <v>0</v>
      </c>
      <c r="BJ606" s="15" t="s">
        <v>75</v>
      </c>
      <c r="BK606" s="135">
        <f>ROUND(I606*H606,2)</f>
        <v>0</v>
      </c>
      <c r="BL606" s="15" t="s">
        <v>145</v>
      </c>
      <c r="BM606" s="134" t="s">
        <v>803</v>
      </c>
    </row>
    <row r="607" spans="2:65" s="13" customFormat="1">
      <c r="B607" s="142"/>
      <c r="D607" s="137" t="s">
        <v>147</v>
      </c>
      <c r="E607" s="143" t="s">
        <v>1</v>
      </c>
      <c r="F607" s="144" t="s">
        <v>799</v>
      </c>
      <c r="H607" s="145">
        <v>15.36</v>
      </c>
      <c r="L607" s="142"/>
      <c r="M607" s="146"/>
      <c r="T607" s="147"/>
      <c r="AT607" s="143" t="s">
        <v>147</v>
      </c>
      <c r="AU607" s="143" t="s">
        <v>79</v>
      </c>
      <c r="AV607" s="13" t="s">
        <v>79</v>
      </c>
      <c r="AW607" s="13" t="s">
        <v>27</v>
      </c>
      <c r="AX607" s="13" t="s">
        <v>70</v>
      </c>
      <c r="AY607" s="143" t="s">
        <v>138</v>
      </c>
    </row>
    <row r="608" spans="2:65" s="1" customFormat="1" ht="16.5" customHeight="1">
      <c r="B608" s="123"/>
      <c r="C608" s="124" t="s">
        <v>771</v>
      </c>
      <c r="D608" s="124" t="s">
        <v>140</v>
      </c>
      <c r="E608" s="125" t="s">
        <v>804</v>
      </c>
      <c r="F608" s="126" t="s">
        <v>805</v>
      </c>
      <c r="G608" s="127" t="s">
        <v>382</v>
      </c>
      <c r="H608" s="128">
        <v>98.7</v>
      </c>
      <c r="I608" s="129"/>
      <c r="J608" s="129">
        <f>ROUND(I608*H608,2)</f>
        <v>0</v>
      </c>
      <c r="K608" s="126" t="s">
        <v>144</v>
      </c>
      <c r="L608" s="27"/>
      <c r="M608" s="130" t="s">
        <v>1</v>
      </c>
      <c r="N608" s="131" t="s">
        <v>35</v>
      </c>
      <c r="O608" s="132">
        <v>0.94499999999999995</v>
      </c>
      <c r="P608" s="132">
        <f>O608*H608</f>
        <v>93.271500000000003</v>
      </c>
      <c r="Q608" s="132">
        <v>0</v>
      </c>
      <c r="R608" s="132">
        <f>Q608*H608</f>
        <v>0</v>
      </c>
      <c r="S608" s="132">
        <v>5.8000000000000003E-2</v>
      </c>
      <c r="T608" s="133">
        <f>S608*H608</f>
        <v>5.7246000000000006</v>
      </c>
      <c r="AR608" s="134" t="s">
        <v>145</v>
      </c>
      <c r="AT608" s="134" t="s">
        <v>140</v>
      </c>
      <c r="AU608" s="134" t="s">
        <v>79</v>
      </c>
      <c r="AY608" s="15" t="s">
        <v>138</v>
      </c>
      <c r="BE608" s="135">
        <f>IF(N608="základní",J608,0)</f>
        <v>0</v>
      </c>
      <c r="BF608" s="135">
        <f>IF(N608="snížená",J608,0)</f>
        <v>0</v>
      </c>
      <c r="BG608" s="135">
        <f>IF(N608="zákl. přenesená",J608,0)</f>
        <v>0</v>
      </c>
      <c r="BH608" s="135">
        <f>IF(N608="sníž. přenesená",J608,0)</f>
        <v>0</v>
      </c>
      <c r="BI608" s="135">
        <f>IF(N608="nulová",J608,0)</f>
        <v>0</v>
      </c>
      <c r="BJ608" s="15" t="s">
        <v>75</v>
      </c>
      <c r="BK608" s="135">
        <f>ROUND(I608*H608,2)</f>
        <v>0</v>
      </c>
      <c r="BL608" s="15" t="s">
        <v>145</v>
      </c>
      <c r="BM608" s="134" t="s">
        <v>806</v>
      </c>
    </row>
    <row r="609" spans="2:65" s="12" customFormat="1">
      <c r="B609" s="136"/>
      <c r="D609" s="137" t="s">
        <v>147</v>
      </c>
      <c r="E609" s="138" t="s">
        <v>1</v>
      </c>
      <c r="F609" s="139" t="s">
        <v>148</v>
      </c>
      <c r="H609" s="138" t="s">
        <v>1</v>
      </c>
      <c r="L609" s="136"/>
      <c r="M609" s="140"/>
      <c r="T609" s="141"/>
      <c r="AT609" s="138" t="s">
        <v>147</v>
      </c>
      <c r="AU609" s="138" t="s">
        <v>79</v>
      </c>
      <c r="AV609" s="12" t="s">
        <v>75</v>
      </c>
      <c r="AW609" s="12" t="s">
        <v>27</v>
      </c>
      <c r="AX609" s="12" t="s">
        <v>70</v>
      </c>
      <c r="AY609" s="138" t="s">
        <v>138</v>
      </c>
    </row>
    <row r="610" spans="2:65" s="13" customFormat="1" ht="20.399999999999999">
      <c r="B610" s="142"/>
      <c r="D610" s="137" t="s">
        <v>147</v>
      </c>
      <c r="E610" s="143" t="s">
        <v>1</v>
      </c>
      <c r="F610" s="144" t="s">
        <v>807</v>
      </c>
      <c r="H610" s="145">
        <v>98.7</v>
      </c>
      <c r="L610" s="142"/>
      <c r="M610" s="146"/>
      <c r="T610" s="147"/>
      <c r="AT610" s="143" t="s">
        <v>147</v>
      </c>
      <c r="AU610" s="143" t="s">
        <v>79</v>
      </c>
      <c r="AV610" s="13" t="s">
        <v>79</v>
      </c>
      <c r="AW610" s="13" t="s">
        <v>27</v>
      </c>
      <c r="AX610" s="13" t="s">
        <v>70</v>
      </c>
      <c r="AY610" s="143" t="s">
        <v>138</v>
      </c>
    </row>
    <row r="611" spans="2:65" s="1" customFormat="1" ht="16.5" customHeight="1">
      <c r="B611" s="123"/>
      <c r="C611" s="124" t="s">
        <v>808</v>
      </c>
      <c r="D611" s="124" t="s">
        <v>140</v>
      </c>
      <c r="E611" s="125" t="s">
        <v>809</v>
      </c>
      <c r="F611" s="126" t="s">
        <v>810</v>
      </c>
      <c r="G611" s="127" t="s">
        <v>382</v>
      </c>
      <c r="H611" s="128">
        <v>3.3</v>
      </c>
      <c r="I611" s="129"/>
      <c r="J611" s="129">
        <f>ROUND(I611*H611,2)</f>
        <v>0</v>
      </c>
      <c r="K611" s="126" t="s">
        <v>144</v>
      </c>
      <c r="L611" s="27"/>
      <c r="M611" s="130" t="s">
        <v>1</v>
      </c>
      <c r="N611" s="131" t="s">
        <v>35</v>
      </c>
      <c r="O611" s="132">
        <v>1.8360000000000001</v>
      </c>
      <c r="P611" s="132">
        <f>O611*H611</f>
        <v>6.0587999999999997</v>
      </c>
      <c r="Q611" s="132">
        <v>0</v>
      </c>
      <c r="R611" s="132">
        <f>Q611*H611</f>
        <v>0</v>
      </c>
      <c r="S611" s="132">
        <v>0.187</v>
      </c>
      <c r="T611" s="133">
        <f>S611*H611</f>
        <v>0.61709999999999998</v>
      </c>
      <c r="AR611" s="134" t="s">
        <v>145</v>
      </c>
      <c r="AT611" s="134" t="s">
        <v>140</v>
      </c>
      <c r="AU611" s="134" t="s">
        <v>79</v>
      </c>
      <c r="AY611" s="15" t="s">
        <v>138</v>
      </c>
      <c r="BE611" s="135">
        <f>IF(N611="základní",J611,0)</f>
        <v>0</v>
      </c>
      <c r="BF611" s="135">
        <f>IF(N611="snížená",J611,0)</f>
        <v>0</v>
      </c>
      <c r="BG611" s="135">
        <f>IF(N611="zákl. přenesená",J611,0)</f>
        <v>0</v>
      </c>
      <c r="BH611" s="135">
        <f>IF(N611="sníž. přenesená",J611,0)</f>
        <v>0</v>
      </c>
      <c r="BI611" s="135">
        <f>IF(N611="nulová",J611,0)</f>
        <v>0</v>
      </c>
      <c r="BJ611" s="15" t="s">
        <v>75</v>
      </c>
      <c r="BK611" s="135">
        <f>ROUND(I611*H611,2)</f>
        <v>0</v>
      </c>
      <c r="BL611" s="15" t="s">
        <v>145</v>
      </c>
      <c r="BM611" s="134" t="s">
        <v>811</v>
      </c>
    </row>
    <row r="612" spans="2:65" s="13" customFormat="1">
      <c r="B612" s="142"/>
      <c r="D612" s="137" t="s">
        <v>147</v>
      </c>
      <c r="E612" s="143" t="s">
        <v>1</v>
      </c>
      <c r="F612" s="144" t="s">
        <v>812</v>
      </c>
      <c r="H612" s="145">
        <v>3.3</v>
      </c>
      <c r="L612" s="142"/>
      <c r="M612" s="146"/>
      <c r="T612" s="147"/>
      <c r="AT612" s="143" t="s">
        <v>147</v>
      </c>
      <c r="AU612" s="143" t="s">
        <v>79</v>
      </c>
      <c r="AV612" s="13" t="s">
        <v>79</v>
      </c>
      <c r="AW612" s="13" t="s">
        <v>27</v>
      </c>
      <c r="AX612" s="13" t="s">
        <v>70</v>
      </c>
      <c r="AY612" s="143" t="s">
        <v>138</v>
      </c>
    </row>
    <row r="613" spans="2:65" s="1" customFormat="1" ht="24" customHeight="1">
      <c r="B613" s="123"/>
      <c r="C613" s="124" t="s">
        <v>813</v>
      </c>
      <c r="D613" s="124" t="s">
        <v>140</v>
      </c>
      <c r="E613" s="125" t="s">
        <v>814</v>
      </c>
      <c r="F613" s="126" t="s">
        <v>815</v>
      </c>
      <c r="G613" s="127" t="s">
        <v>143</v>
      </c>
      <c r="H613" s="128">
        <v>5.1040000000000001</v>
      </c>
      <c r="I613" s="129"/>
      <c r="J613" s="129">
        <f>ROUND(I613*H613,2)</f>
        <v>0</v>
      </c>
      <c r="K613" s="126" t="s">
        <v>144</v>
      </c>
      <c r="L613" s="27"/>
      <c r="M613" s="130" t="s">
        <v>1</v>
      </c>
      <c r="N613" s="131" t="s">
        <v>35</v>
      </c>
      <c r="O613" s="132">
        <v>1.105</v>
      </c>
      <c r="P613" s="132">
        <f>O613*H613</f>
        <v>5.63992</v>
      </c>
      <c r="Q613" s="132">
        <v>0</v>
      </c>
      <c r="R613" s="132">
        <f>Q613*H613</f>
        <v>0</v>
      </c>
      <c r="S613" s="132">
        <v>6.5000000000000002E-2</v>
      </c>
      <c r="T613" s="133">
        <f>S613*H613</f>
        <v>0.33176</v>
      </c>
      <c r="AR613" s="134" t="s">
        <v>145</v>
      </c>
      <c r="AT613" s="134" t="s">
        <v>140</v>
      </c>
      <c r="AU613" s="134" t="s">
        <v>79</v>
      </c>
      <c r="AY613" s="15" t="s">
        <v>138</v>
      </c>
      <c r="BE613" s="135">
        <f>IF(N613="základní",J613,0)</f>
        <v>0</v>
      </c>
      <c r="BF613" s="135">
        <f>IF(N613="snížená",J613,0)</f>
        <v>0</v>
      </c>
      <c r="BG613" s="135">
        <f>IF(N613="zákl. přenesená",J613,0)</f>
        <v>0</v>
      </c>
      <c r="BH613" s="135">
        <f>IF(N613="sníž. přenesená",J613,0)</f>
        <v>0</v>
      </c>
      <c r="BI613" s="135">
        <f>IF(N613="nulová",J613,0)</f>
        <v>0</v>
      </c>
      <c r="BJ613" s="15" t="s">
        <v>75</v>
      </c>
      <c r="BK613" s="135">
        <f>ROUND(I613*H613,2)</f>
        <v>0</v>
      </c>
      <c r="BL613" s="15" t="s">
        <v>145</v>
      </c>
      <c r="BM613" s="134" t="s">
        <v>816</v>
      </c>
    </row>
    <row r="614" spans="2:65" s="12" customFormat="1">
      <c r="B614" s="136"/>
      <c r="D614" s="137" t="s">
        <v>147</v>
      </c>
      <c r="E614" s="138" t="s">
        <v>1</v>
      </c>
      <c r="F614" s="139" t="s">
        <v>354</v>
      </c>
      <c r="H614" s="138" t="s">
        <v>1</v>
      </c>
      <c r="L614" s="136"/>
      <c r="M614" s="140"/>
      <c r="T614" s="141"/>
      <c r="AT614" s="138" t="s">
        <v>147</v>
      </c>
      <c r="AU614" s="138" t="s">
        <v>79</v>
      </c>
      <c r="AV614" s="12" t="s">
        <v>75</v>
      </c>
      <c r="AW614" s="12" t="s">
        <v>27</v>
      </c>
      <c r="AX614" s="12" t="s">
        <v>70</v>
      </c>
      <c r="AY614" s="138" t="s">
        <v>138</v>
      </c>
    </row>
    <row r="615" spans="2:65" s="12" customFormat="1">
      <c r="B615" s="136"/>
      <c r="D615" s="137" t="s">
        <v>147</v>
      </c>
      <c r="E615" s="138" t="s">
        <v>1</v>
      </c>
      <c r="F615" s="139" t="s">
        <v>817</v>
      </c>
      <c r="H615" s="138" t="s">
        <v>1</v>
      </c>
      <c r="L615" s="136"/>
      <c r="M615" s="140"/>
      <c r="T615" s="141"/>
      <c r="AT615" s="138" t="s">
        <v>147</v>
      </c>
      <c r="AU615" s="138" t="s">
        <v>79</v>
      </c>
      <c r="AV615" s="12" t="s">
        <v>75</v>
      </c>
      <c r="AW615" s="12" t="s">
        <v>27</v>
      </c>
      <c r="AX615" s="12" t="s">
        <v>70</v>
      </c>
      <c r="AY615" s="138" t="s">
        <v>138</v>
      </c>
    </row>
    <row r="616" spans="2:65" s="13" customFormat="1">
      <c r="B616" s="142"/>
      <c r="D616" s="137" t="s">
        <v>147</v>
      </c>
      <c r="E616" s="143" t="s">
        <v>1</v>
      </c>
      <c r="F616" s="144" t="s">
        <v>818</v>
      </c>
      <c r="H616" s="145">
        <v>0.60399999999999998</v>
      </c>
      <c r="L616" s="142"/>
      <c r="M616" s="146"/>
      <c r="T616" s="147"/>
      <c r="AT616" s="143" t="s">
        <v>147</v>
      </c>
      <c r="AU616" s="143" t="s">
        <v>79</v>
      </c>
      <c r="AV616" s="13" t="s">
        <v>79</v>
      </c>
      <c r="AW616" s="13" t="s">
        <v>27</v>
      </c>
      <c r="AX616" s="13" t="s">
        <v>70</v>
      </c>
      <c r="AY616" s="143" t="s">
        <v>138</v>
      </c>
    </row>
    <row r="617" spans="2:65" s="13" customFormat="1">
      <c r="B617" s="142"/>
      <c r="D617" s="137" t="s">
        <v>147</v>
      </c>
      <c r="E617" s="143" t="s">
        <v>1</v>
      </c>
      <c r="F617" s="144" t="s">
        <v>606</v>
      </c>
      <c r="H617" s="145">
        <v>2.4119999999999999</v>
      </c>
      <c r="L617" s="142"/>
      <c r="M617" s="146"/>
      <c r="T617" s="147"/>
      <c r="AT617" s="143" t="s">
        <v>147</v>
      </c>
      <c r="AU617" s="143" t="s">
        <v>79</v>
      </c>
      <c r="AV617" s="13" t="s">
        <v>79</v>
      </c>
      <c r="AW617" s="13" t="s">
        <v>27</v>
      </c>
      <c r="AX617" s="13" t="s">
        <v>70</v>
      </c>
      <c r="AY617" s="143" t="s">
        <v>138</v>
      </c>
    </row>
    <row r="618" spans="2:65" s="13" customFormat="1">
      <c r="B618" s="142"/>
      <c r="D618" s="137" t="s">
        <v>147</v>
      </c>
      <c r="E618" s="143" t="s">
        <v>1</v>
      </c>
      <c r="F618" s="144" t="s">
        <v>608</v>
      </c>
      <c r="H618" s="145">
        <v>2.0880000000000001</v>
      </c>
      <c r="L618" s="142"/>
      <c r="M618" s="146"/>
      <c r="T618" s="147"/>
      <c r="AT618" s="143" t="s">
        <v>147</v>
      </c>
      <c r="AU618" s="143" t="s">
        <v>79</v>
      </c>
      <c r="AV618" s="13" t="s">
        <v>79</v>
      </c>
      <c r="AW618" s="13" t="s">
        <v>27</v>
      </c>
      <c r="AX618" s="13" t="s">
        <v>70</v>
      </c>
      <c r="AY618" s="143" t="s">
        <v>138</v>
      </c>
    </row>
    <row r="619" spans="2:65" s="1" customFormat="1" ht="16.5" customHeight="1">
      <c r="B619" s="123"/>
      <c r="C619" s="124" t="s">
        <v>819</v>
      </c>
      <c r="D619" s="124" t="s">
        <v>140</v>
      </c>
      <c r="E619" s="125" t="s">
        <v>820</v>
      </c>
      <c r="F619" s="126" t="s">
        <v>821</v>
      </c>
      <c r="G619" s="127" t="s">
        <v>143</v>
      </c>
      <c r="H619" s="128">
        <v>5</v>
      </c>
      <c r="I619" s="129"/>
      <c r="J619" s="129">
        <f>ROUND(I619*H619,2)</f>
        <v>0</v>
      </c>
      <c r="K619" s="126" t="s">
        <v>144</v>
      </c>
      <c r="L619" s="27"/>
      <c r="M619" s="130" t="s">
        <v>1</v>
      </c>
      <c r="N619" s="131" t="s">
        <v>35</v>
      </c>
      <c r="O619" s="132">
        <v>0.93899999999999995</v>
      </c>
      <c r="P619" s="132">
        <f>O619*H619</f>
        <v>4.6949999999999994</v>
      </c>
      <c r="Q619" s="132">
        <v>0</v>
      </c>
      <c r="R619" s="132">
        <f>Q619*H619</f>
        <v>0</v>
      </c>
      <c r="S619" s="132">
        <v>7.5999999999999998E-2</v>
      </c>
      <c r="T619" s="133">
        <f>S619*H619</f>
        <v>0.38</v>
      </c>
      <c r="AR619" s="134" t="s">
        <v>145</v>
      </c>
      <c r="AT619" s="134" t="s">
        <v>140</v>
      </c>
      <c r="AU619" s="134" t="s">
        <v>79</v>
      </c>
      <c r="AY619" s="15" t="s">
        <v>138</v>
      </c>
      <c r="BE619" s="135">
        <f>IF(N619="základní",J619,0)</f>
        <v>0</v>
      </c>
      <c r="BF619" s="135">
        <f>IF(N619="snížená",J619,0)</f>
        <v>0</v>
      </c>
      <c r="BG619" s="135">
        <f>IF(N619="zákl. přenesená",J619,0)</f>
        <v>0</v>
      </c>
      <c r="BH619" s="135">
        <f>IF(N619="sníž. přenesená",J619,0)</f>
        <v>0</v>
      </c>
      <c r="BI619" s="135">
        <f>IF(N619="nulová",J619,0)</f>
        <v>0</v>
      </c>
      <c r="BJ619" s="15" t="s">
        <v>75</v>
      </c>
      <c r="BK619" s="135">
        <f>ROUND(I619*H619,2)</f>
        <v>0</v>
      </c>
      <c r="BL619" s="15" t="s">
        <v>145</v>
      </c>
      <c r="BM619" s="134" t="s">
        <v>822</v>
      </c>
    </row>
    <row r="620" spans="2:65" s="13" customFormat="1">
      <c r="B620" s="142"/>
      <c r="D620" s="137" t="s">
        <v>147</v>
      </c>
      <c r="E620" s="143" t="s">
        <v>1</v>
      </c>
      <c r="F620" s="144" t="s">
        <v>823</v>
      </c>
      <c r="H620" s="145">
        <v>3.2</v>
      </c>
      <c r="L620" s="142"/>
      <c r="M620" s="146"/>
      <c r="T620" s="147"/>
      <c r="AT620" s="143" t="s">
        <v>147</v>
      </c>
      <c r="AU620" s="143" t="s">
        <v>79</v>
      </c>
      <c r="AV620" s="13" t="s">
        <v>79</v>
      </c>
      <c r="AW620" s="13" t="s">
        <v>27</v>
      </c>
      <c r="AX620" s="13" t="s">
        <v>70</v>
      </c>
      <c r="AY620" s="143" t="s">
        <v>138</v>
      </c>
    </row>
    <row r="621" spans="2:65" s="13" customFormat="1">
      <c r="B621" s="142"/>
      <c r="D621" s="137" t="s">
        <v>147</v>
      </c>
      <c r="E621" s="143" t="s">
        <v>1</v>
      </c>
      <c r="F621" s="144" t="s">
        <v>824</v>
      </c>
      <c r="H621" s="145">
        <v>1.8</v>
      </c>
      <c r="L621" s="142"/>
      <c r="M621" s="146"/>
      <c r="T621" s="147"/>
      <c r="AT621" s="143" t="s">
        <v>147</v>
      </c>
      <c r="AU621" s="143" t="s">
        <v>79</v>
      </c>
      <c r="AV621" s="13" t="s">
        <v>79</v>
      </c>
      <c r="AW621" s="13" t="s">
        <v>27</v>
      </c>
      <c r="AX621" s="13" t="s">
        <v>70</v>
      </c>
      <c r="AY621" s="143" t="s">
        <v>138</v>
      </c>
    </row>
    <row r="622" spans="2:65" s="1" customFormat="1" ht="24" customHeight="1">
      <c r="B622" s="123"/>
      <c r="C622" s="124" t="s">
        <v>825</v>
      </c>
      <c r="D622" s="124" t="s">
        <v>140</v>
      </c>
      <c r="E622" s="125" t="s">
        <v>826</v>
      </c>
      <c r="F622" s="126" t="s">
        <v>827</v>
      </c>
      <c r="G622" s="127" t="s">
        <v>143</v>
      </c>
      <c r="H622" s="128">
        <v>108.748</v>
      </c>
      <c r="I622" s="129"/>
      <c r="J622" s="129">
        <f>ROUND(I622*H622,2)</f>
        <v>0</v>
      </c>
      <c r="K622" s="126" t="s">
        <v>144</v>
      </c>
      <c r="L622" s="27"/>
      <c r="M622" s="130" t="s">
        <v>1</v>
      </c>
      <c r="N622" s="131" t="s">
        <v>35</v>
      </c>
      <c r="O622" s="132">
        <v>0.1</v>
      </c>
      <c r="P622" s="132">
        <f>O622*H622</f>
        <v>10.8748</v>
      </c>
      <c r="Q622" s="132">
        <v>0</v>
      </c>
      <c r="R622" s="132">
        <f>Q622*H622</f>
        <v>0</v>
      </c>
      <c r="S622" s="132">
        <v>0.01</v>
      </c>
      <c r="T622" s="133">
        <f>S622*H622</f>
        <v>1.08748</v>
      </c>
      <c r="AR622" s="134" t="s">
        <v>145</v>
      </c>
      <c r="AT622" s="134" t="s">
        <v>140</v>
      </c>
      <c r="AU622" s="134" t="s">
        <v>79</v>
      </c>
      <c r="AY622" s="15" t="s">
        <v>138</v>
      </c>
      <c r="BE622" s="135">
        <f>IF(N622="základní",J622,0)</f>
        <v>0</v>
      </c>
      <c r="BF622" s="135">
        <f>IF(N622="snížená",J622,0)</f>
        <v>0</v>
      </c>
      <c r="BG622" s="135">
        <f>IF(N622="zákl. přenesená",J622,0)</f>
        <v>0</v>
      </c>
      <c r="BH622" s="135">
        <f>IF(N622="sníž. přenesená",J622,0)</f>
        <v>0</v>
      </c>
      <c r="BI622" s="135">
        <f>IF(N622="nulová",J622,0)</f>
        <v>0</v>
      </c>
      <c r="BJ622" s="15" t="s">
        <v>75</v>
      </c>
      <c r="BK622" s="135">
        <f>ROUND(I622*H622,2)</f>
        <v>0</v>
      </c>
      <c r="BL622" s="15" t="s">
        <v>145</v>
      </c>
      <c r="BM622" s="134" t="s">
        <v>828</v>
      </c>
    </row>
    <row r="623" spans="2:65" s="12" customFormat="1">
      <c r="B623" s="136"/>
      <c r="D623" s="137" t="s">
        <v>147</v>
      </c>
      <c r="E623" s="138" t="s">
        <v>1</v>
      </c>
      <c r="F623" s="139" t="s">
        <v>295</v>
      </c>
      <c r="H623" s="138" t="s">
        <v>1</v>
      </c>
      <c r="L623" s="136"/>
      <c r="M623" s="140"/>
      <c r="T623" s="141"/>
      <c r="AT623" s="138" t="s">
        <v>147</v>
      </c>
      <c r="AU623" s="138" t="s">
        <v>79</v>
      </c>
      <c r="AV623" s="12" t="s">
        <v>75</v>
      </c>
      <c r="AW623" s="12" t="s">
        <v>27</v>
      </c>
      <c r="AX623" s="12" t="s">
        <v>70</v>
      </c>
      <c r="AY623" s="138" t="s">
        <v>138</v>
      </c>
    </row>
    <row r="624" spans="2:65" s="12" customFormat="1">
      <c r="B624" s="136"/>
      <c r="D624" s="137" t="s">
        <v>147</v>
      </c>
      <c r="E624" s="138" t="s">
        <v>1</v>
      </c>
      <c r="F624" s="139" t="s">
        <v>794</v>
      </c>
      <c r="H624" s="138" t="s">
        <v>1</v>
      </c>
      <c r="L624" s="136"/>
      <c r="M624" s="140"/>
      <c r="T624" s="141"/>
      <c r="AT624" s="138" t="s">
        <v>147</v>
      </c>
      <c r="AU624" s="138" t="s">
        <v>79</v>
      </c>
      <c r="AV624" s="12" t="s">
        <v>75</v>
      </c>
      <c r="AW624" s="12" t="s">
        <v>27</v>
      </c>
      <c r="AX624" s="12" t="s">
        <v>70</v>
      </c>
      <c r="AY624" s="138" t="s">
        <v>138</v>
      </c>
    </row>
    <row r="625" spans="2:65" s="13" customFormat="1">
      <c r="B625" s="142"/>
      <c r="D625" s="137" t="s">
        <v>147</v>
      </c>
      <c r="E625" s="143" t="s">
        <v>1</v>
      </c>
      <c r="F625" s="144" t="s">
        <v>706</v>
      </c>
      <c r="H625" s="145">
        <v>108.748</v>
      </c>
      <c r="L625" s="142"/>
      <c r="M625" s="146"/>
      <c r="T625" s="147"/>
      <c r="AT625" s="143" t="s">
        <v>147</v>
      </c>
      <c r="AU625" s="143" t="s">
        <v>79</v>
      </c>
      <c r="AV625" s="13" t="s">
        <v>79</v>
      </c>
      <c r="AW625" s="13" t="s">
        <v>27</v>
      </c>
      <c r="AX625" s="13" t="s">
        <v>70</v>
      </c>
      <c r="AY625" s="143" t="s">
        <v>138</v>
      </c>
    </row>
    <row r="626" spans="2:65" s="1" customFormat="1" ht="24" customHeight="1">
      <c r="B626" s="123"/>
      <c r="C626" s="124" t="s">
        <v>829</v>
      </c>
      <c r="D626" s="124" t="s">
        <v>140</v>
      </c>
      <c r="E626" s="125" t="s">
        <v>830</v>
      </c>
      <c r="F626" s="126" t="s">
        <v>831</v>
      </c>
      <c r="G626" s="127" t="s">
        <v>143</v>
      </c>
      <c r="H626" s="128">
        <v>6.3869999999999996</v>
      </c>
      <c r="I626" s="129"/>
      <c r="J626" s="129">
        <f>ROUND(I626*H626,2)</f>
        <v>0</v>
      </c>
      <c r="K626" s="126" t="s">
        <v>144</v>
      </c>
      <c r="L626" s="27"/>
      <c r="M626" s="130" t="s">
        <v>1</v>
      </c>
      <c r="N626" s="131" t="s">
        <v>35</v>
      </c>
      <c r="O626" s="132">
        <v>0.46200000000000002</v>
      </c>
      <c r="P626" s="132">
        <f>O626*H626</f>
        <v>2.9507940000000001</v>
      </c>
      <c r="Q626" s="132">
        <v>0</v>
      </c>
      <c r="R626" s="132">
        <f>Q626*H626</f>
        <v>0</v>
      </c>
      <c r="S626" s="132">
        <v>0.05</v>
      </c>
      <c r="T626" s="133">
        <f>S626*H626</f>
        <v>0.31935000000000002</v>
      </c>
      <c r="AR626" s="134" t="s">
        <v>145</v>
      </c>
      <c r="AT626" s="134" t="s">
        <v>140</v>
      </c>
      <c r="AU626" s="134" t="s">
        <v>79</v>
      </c>
      <c r="AY626" s="15" t="s">
        <v>138</v>
      </c>
      <c r="BE626" s="135">
        <f>IF(N626="základní",J626,0)</f>
        <v>0</v>
      </c>
      <c r="BF626" s="135">
        <f>IF(N626="snížená",J626,0)</f>
        <v>0</v>
      </c>
      <c r="BG626" s="135">
        <f>IF(N626="zákl. přenesená",J626,0)</f>
        <v>0</v>
      </c>
      <c r="BH626" s="135">
        <f>IF(N626="sníž. přenesená",J626,0)</f>
        <v>0</v>
      </c>
      <c r="BI626" s="135">
        <f>IF(N626="nulová",J626,0)</f>
        <v>0</v>
      </c>
      <c r="BJ626" s="15" t="s">
        <v>75</v>
      </c>
      <c r="BK626" s="135">
        <f>ROUND(I626*H626,2)</f>
        <v>0</v>
      </c>
      <c r="BL626" s="15" t="s">
        <v>145</v>
      </c>
      <c r="BM626" s="134" t="s">
        <v>832</v>
      </c>
    </row>
    <row r="627" spans="2:65" s="13" customFormat="1">
      <c r="B627" s="142"/>
      <c r="D627" s="137" t="s">
        <v>147</v>
      </c>
      <c r="E627" s="143" t="s">
        <v>1</v>
      </c>
      <c r="F627" s="144" t="s">
        <v>833</v>
      </c>
      <c r="H627" s="145">
        <v>6.3869999999999996</v>
      </c>
      <c r="L627" s="142"/>
      <c r="M627" s="146"/>
      <c r="T627" s="147"/>
      <c r="AT627" s="143" t="s">
        <v>147</v>
      </c>
      <c r="AU627" s="143" t="s">
        <v>79</v>
      </c>
      <c r="AV627" s="13" t="s">
        <v>79</v>
      </c>
      <c r="AW627" s="13" t="s">
        <v>27</v>
      </c>
      <c r="AX627" s="13" t="s">
        <v>70</v>
      </c>
      <c r="AY627" s="143" t="s">
        <v>138</v>
      </c>
    </row>
    <row r="628" spans="2:65" s="1" customFormat="1" ht="24" customHeight="1">
      <c r="B628" s="123"/>
      <c r="C628" s="124" t="s">
        <v>834</v>
      </c>
      <c r="D628" s="124" t="s">
        <v>140</v>
      </c>
      <c r="E628" s="125" t="s">
        <v>835</v>
      </c>
      <c r="F628" s="126" t="s">
        <v>836</v>
      </c>
      <c r="G628" s="127" t="s">
        <v>143</v>
      </c>
      <c r="H628" s="128">
        <v>800.50800000000004</v>
      </c>
      <c r="I628" s="129"/>
      <c r="J628" s="129">
        <f>ROUND(I628*H628,2)</f>
        <v>0</v>
      </c>
      <c r="K628" s="126" t="s">
        <v>144</v>
      </c>
      <c r="L628" s="27"/>
      <c r="M628" s="130" t="s">
        <v>1</v>
      </c>
      <c r="N628" s="131" t="s">
        <v>35</v>
      </c>
      <c r="O628" s="132">
        <v>0.02</v>
      </c>
      <c r="P628" s="132">
        <f>O628*H628</f>
        <v>16.010160000000003</v>
      </c>
      <c r="Q628" s="132">
        <v>0</v>
      </c>
      <c r="R628" s="132">
        <f>Q628*H628</f>
        <v>0</v>
      </c>
      <c r="S628" s="132">
        <v>5.0000000000000001E-3</v>
      </c>
      <c r="T628" s="133">
        <f>S628*H628</f>
        <v>4.0025400000000007</v>
      </c>
      <c r="AR628" s="134" t="s">
        <v>145</v>
      </c>
      <c r="AT628" s="134" t="s">
        <v>140</v>
      </c>
      <c r="AU628" s="134" t="s">
        <v>79</v>
      </c>
      <c r="AY628" s="15" t="s">
        <v>138</v>
      </c>
      <c r="BE628" s="135">
        <f>IF(N628="základní",J628,0)</f>
        <v>0</v>
      </c>
      <c r="BF628" s="135">
        <f>IF(N628="snížená",J628,0)</f>
        <v>0</v>
      </c>
      <c r="BG628" s="135">
        <f>IF(N628="zákl. přenesená",J628,0)</f>
        <v>0</v>
      </c>
      <c r="BH628" s="135">
        <f>IF(N628="sníž. přenesená",J628,0)</f>
        <v>0</v>
      </c>
      <c r="BI628" s="135">
        <f>IF(N628="nulová",J628,0)</f>
        <v>0</v>
      </c>
      <c r="BJ628" s="15" t="s">
        <v>75</v>
      </c>
      <c r="BK628" s="135">
        <f>ROUND(I628*H628,2)</f>
        <v>0</v>
      </c>
      <c r="BL628" s="15" t="s">
        <v>145</v>
      </c>
      <c r="BM628" s="134" t="s">
        <v>837</v>
      </c>
    </row>
    <row r="629" spans="2:65" s="13" customFormat="1">
      <c r="B629" s="142"/>
      <c r="D629" s="137" t="s">
        <v>147</v>
      </c>
      <c r="E629" s="143" t="s">
        <v>1</v>
      </c>
      <c r="F629" s="144" t="s">
        <v>370</v>
      </c>
      <c r="H629" s="145">
        <v>164.84899999999999</v>
      </c>
      <c r="L629" s="142"/>
      <c r="M629" s="146"/>
      <c r="T629" s="147"/>
      <c r="AT629" s="143" t="s">
        <v>147</v>
      </c>
      <c r="AU629" s="143" t="s">
        <v>79</v>
      </c>
      <c r="AV629" s="13" t="s">
        <v>79</v>
      </c>
      <c r="AW629" s="13" t="s">
        <v>27</v>
      </c>
      <c r="AX629" s="13" t="s">
        <v>70</v>
      </c>
      <c r="AY629" s="143" t="s">
        <v>138</v>
      </c>
    </row>
    <row r="630" spans="2:65" s="13" customFormat="1">
      <c r="B630" s="142"/>
      <c r="D630" s="137" t="s">
        <v>147</v>
      </c>
      <c r="E630" s="143" t="s">
        <v>1</v>
      </c>
      <c r="F630" s="144" t="s">
        <v>372</v>
      </c>
      <c r="H630" s="145">
        <v>635.65899999999999</v>
      </c>
      <c r="L630" s="142"/>
      <c r="M630" s="146"/>
      <c r="T630" s="147"/>
      <c r="AT630" s="143" t="s">
        <v>147</v>
      </c>
      <c r="AU630" s="143" t="s">
        <v>79</v>
      </c>
      <c r="AV630" s="13" t="s">
        <v>79</v>
      </c>
      <c r="AW630" s="13" t="s">
        <v>27</v>
      </c>
      <c r="AX630" s="13" t="s">
        <v>70</v>
      </c>
      <c r="AY630" s="143" t="s">
        <v>138</v>
      </c>
    </row>
    <row r="631" spans="2:65" s="11" customFormat="1" ht="22.8" customHeight="1">
      <c r="B631" s="112"/>
      <c r="D631" s="113" t="s">
        <v>69</v>
      </c>
      <c r="E631" s="121" t="s">
        <v>838</v>
      </c>
      <c r="F631" s="121" t="s">
        <v>839</v>
      </c>
      <c r="J631" s="122">
        <f>BK631</f>
        <v>0</v>
      </c>
      <c r="L631" s="112"/>
      <c r="M631" s="116"/>
      <c r="P631" s="117">
        <f>SUM(P632:P644)</f>
        <v>313.92374100000001</v>
      </c>
      <c r="R631" s="117">
        <f>SUM(R632:R644)</f>
        <v>0</v>
      </c>
      <c r="T631" s="118">
        <f>SUM(T632:T644)</f>
        <v>0</v>
      </c>
      <c r="AR631" s="113" t="s">
        <v>75</v>
      </c>
      <c r="AT631" s="119" t="s">
        <v>69</v>
      </c>
      <c r="AU631" s="119" t="s">
        <v>75</v>
      </c>
      <c r="AY631" s="113" t="s">
        <v>138</v>
      </c>
      <c r="BK631" s="120">
        <f>SUM(BK632:BK644)</f>
        <v>0</v>
      </c>
    </row>
    <row r="632" spans="2:65" s="1" customFormat="1" ht="16.5" customHeight="1">
      <c r="B632" s="123"/>
      <c r="C632" s="124" t="s">
        <v>840</v>
      </c>
      <c r="D632" s="124" t="s">
        <v>140</v>
      </c>
      <c r="E632" s="125" t="s">
        <v>841</v>
      </c>
      <c r="F632" s="126" t="s">
        <v>842</v>
      </c>
      <c r="G632" s="127" t="s">
        <v>194</v>
      </c>
      <c r="H632" s="128">
        <v>106.503</v>
      </c>
      <c r="I632" s="129"/>
      <c r="J632" s="129">
        <f>ROUND(I632*H632,2)</f>
        <v>0</v>
      </c>
      <c r="K632" s="126" t="s">
        <v>164</v>
      </c>
      <c r="L632" s="27"/>
      <c r="M632" s="130" t="s">
        <v>1</v>
      </c>
      <c r="N632" s="131" t="s">
        <v>35</v>
      </c>
      <c r="O632" s="132">
        <v>0.13600000000000001</v>
      </c>
      <c r="P632" s="132">
        <f>O632*H632</f>
        <v>14.484408</v>
      </c>
      <c r="Q632" s="132">
        <v>0</v>
      </c>
      <c r="R632" s="132">
        <f>Q632*H632</f>
        <v>0</v>
      </c>
      <c r="S632" s="132">
        <v>0</v>
      </c>
      <c r="T632" s="133">
        <f>S632*H632</f>
        <v>0</v>
      </c>
      <c r="AR632" s="134" t="s">
        <v>145</v>
      </c>
      <c r="AT632" s="134" t="s">
        <v>140</v>
      </c>
      <c r="AU632" s="134" t="s">
        <v>79</v>
      </c>
      <c r="AY632" s="15" t="s">
        <v>138</v>
      </c>
      <c r="BE632" s="135">
        <f>IF(N632="základní",J632,0)</f>
        <v>0</v>
      </c>
      <c r="BF632" s="135">
        <f>IF(N632="snížená",J632,0)</f>
        <v>0</v>
      </c>
      <c r="BG632" s="135">
        <f>IF(N632="zákl. přenesená",J632,0)</f>
        <v>0</v>
      </c>
      <c r="BH632" s="135">
        <f>IF(N632="sníž. přenesená",J632,0)</f>
        <v>0</v>
      </c>
      <c r="BI632" s="135">
        <f>IF(N632="nulová",J632,0)</f>
        <v>0</v>
      </c>
      <c r="BJ632" s="15" t="s">
        <v>75</v>
      </c>
      <c r="BK632" s="135">
        <f>ROUND(I632*H632,2)</f>
        <v>0</v>
      </c>
      <c r="BL632" s="15" t="s">
        <v>145</v>
      </c>
      <c r="BM632" s="134" t="s">
        <v>843</v>
      </c>
    </row>
    <row r="633" spans="2:65" s="1" customFormat="1" ht="24" customHeight="1">
      <c r="B633" s="123"/>
      <c r="C633" s="124" t="s">
        <v>844</v>
      </c>
      <c r="D633" s="124" t="s">
        <v>140</v>
      </c>
      <c r="E633" s="125" t="s">
        <v>845</v>
      </c>
      <c r="F633" s="126" t="s">
        <v>846</v>
      </c>
      <c r="G633" s="127" t="s">
        <v>194</v>
      </c>
      <c r="H633" s="128">
        <v>106.503</v>
      </c>
      <c r="I633" s="129"/>
      <c r="J633" s="129">
        <f>ROUND(I633*H633,2)</f>
        <v>0</v>
      </c>
      <c r="K633" s="126" t="s">
        <v>164</v>
      </c>
      <c r="L633" s="27"/>
      <c r="M633" s="130" t="s">
        <v>1</v>
      </c>
      <c r="N633" s="131" t="s">
        <v>35</v>
      </c>
      <c r="O633" s="132">
        <v>2.42</v>
      </c>
      <c r="P633" s="132">
        <f>O633*H633</f>
        <v>257.73725999999999</v>
      </c>
      <c r="Q633" s="132">
        <v>0</v>
      </c>
      <c r="R633" s="132">
        <f>Q633*H633</f>
        <v>0</v>
      </c>
      <c r="S633" s="132">
        <v>0</v>
      </c>
      <c r="T633" s="133">
        <f>S633*H633</f>
        <v>0</v>
      </c>
      <c r="AR633" s="134" t="s">
        <v>145</v>
      </c>
      <c r="AT633" s="134" t="s">
        <v>140</v>
      </c>
      <c r="AU633" s="134" t="s">
        <v>79</v>
      </c>
      <c r="AY633" s="15" t="s">
        <v>138</v>
      </c>
      <c r="BE633" s="135">
        <f>IF(N633="základní",J633,0)</f>
        <v>0</v>
      </c>
      <c r="BF633" s="135">
        <f>IF(N633="snížená",J633,0)</f>
        <v>0</v>
      </c>
      <c r="BG633" s="135">
        <f>IF(N633="zákl. přenesená",J633,0)</f>
        <v>0</v>
      </c>
      <c r="BH633" s="135">
        <f>IF(N633="sníž. přenesená",J633,0)</f>
        <v>0</v>
      </c>
      <c r="BI633" s="135">
        <f>IF(N633="nulová",J633,0)</f>
        <v>0</v>
      </c>
      <c r="BJ633" s="15" t="s">
        <v>75</v>
      </c>
      <c r="BK633" s="135">
        <f>ROUND(I633*H633,2)</f>
        <v>0</v>
      </c>
      <c r="BL633" s="15" t="s">
        <v>145</v>
      </c>
      <c r="BM633" s="134" t="s">
        <v>847</v>
      </c>
    </row>
    <row r="634" spans="2:65" s="1" customFormat="1" ht="16.5" customHeight="1">
      <c r="B634" s="123"/>
      <c r="C634" s="124" t="s">
        <v>848</v>
      </c>
      <c r="D634" s="124" t="s">
        <v>140</v>
      </c>
      <c r="E634" s="125" t="s">
        <v>849</v>
      </c>
      <c r="F634" s="126" t="s">
        <v>850</v>
      </c>
      <c r="G634" s="127" t="s">
        <v>382</v>
      </c>
      <c r="H634" s="128">
        <v>16</v>
      </c>
      <c r="I634" s="129"/>
      <c r="J634" s="129">
        <f>ROUND(I634*H634,2)</f>
        <v>0</v>
      </c>
      <c r="K634" s="126" t="s">
        <v>164</v>
      </c>
      <c r="L634" s="27"/>
      <c r="M634" s="130" t="s">
        <v>1</v>
      </c>
      <c r="N634" s="131" t="s">
        <v>35</v>
      </c>
      <c r="O634" s="132">
        <v>1.335</v>
      </c>
      <c r="P634" s="132">
        <f>O634*H634</f>
        <v>21.36</v>
      </c>
      <c r="Q634" s="132">
        <v>0</v>
      </c>
      <c r="R634" s="132">
        <f>Q634*H634</f>
        <v>0</v>
      </c>
      <c r="S634" s="132">
        <v>0</v>
      </c>
      <c r="T634" s="133">
        <f>S634*H634</f>
        <v>0</v>
      </c>
      <c r="AR634" s="134" t="s">
        <v>145</v>
      </c>
      <c r="AT634" s="134" t="s">
        <v>140</v>
      </c>
      <c r="AU634" s="134" t="s">
        <v>79</v>
      </c>
      <c r="AY634" s="15" t="s">
        <v>138</v>
      </c>
      <c r="BE634" s="135">
        <f>IF(N634="základní",J634,0)</f>
        <v>0</v>
      </c>
      <c r="BF634" s="135">
        <f>IF(N634="snížená",J634,0)</f>
        <v>0</v>
      </c>
      <c r="BG634" s="135">
        <f>IF(N634="zákl. přenesená",J634,0)</f>
        <v>0</v>
      </c>
      <c r="BH634" s="135">
        <f>IF(N634="sníž. přenesená",J634,0)</f>
        <v>0</v>
      </c>
      <c r="BI634" s="135">
        <f>IF(N634="nulová",J634,0)</f>
        <v>0</v>
      </c>
      <c r="BJ634" s="15" t="s">
        <v>75</v>
      </c>
      <c r="BK634" s="135">
        <f>ROUND(I634*H634,2)</f>
        <v>0</v>
      </c>
      <c r="BL634" s="15" t="s">
        <v>145</v>
      </c>
      <c r="BM634" s="134" t="s">
        <v>851</v>
      </c>
    </row>
    <row r="635" spans="2:65" s="13" customFormat="1">
      <c r="B635" s="142"/>
      <c r="D635" s="137" t="s">
        <v>147</v>
      </c>
      <c r="E635" s="143" t="s">
        <v>1</v>
      </c>
      <c r="F635" s="144" t="s">
        <v>852</v>
      </c>
      <c r="H635" s="145">
        <v>16</v>
      </c>
      <c r="L635" s="142"/>
      <c r="M635" s="146"/>
      <c r="T635" s="147"/>
      <c r="AT635" s="143" t="s">
        <v>147</v>
      </c>
      <c r="AU635" s="143" t="s">
        <v>79</v>
      </c>
      <c r="AV635" s="13" t="s">
        <v>79</v>
      </c>
      <c r="AW635" s="13" t="s">
        <v>27</v>
      </c>
      <c r="AX635" s="13" t="s">
        <v>70</v>
      </c>
      <c r="AY635" s="143" t="s">
        <v>138</v>
      </c>
    </row>
    <row r="636" spans="2:65" s="1" customFormat="1" ht="24" customHeight="1">
      <c r="B636" s="123"/>
      <c r="C636" s="124" t="s">
        <v>853</v>
      </c>
      <c r="D636" s="124" t="s">
        <v>140</v>
      </c>
      <c r="E636" s="125" t="s">
        <v>854</v>
      </c>
      <c r="F636" s="126" t="s">
        <v>855</v>
      </c>
      <c r="G636" s="127" t="s">
        <v>382</v>
      </c>
      <c r="H636" s="128">
        <v>160</v>
      </c>
      <c r="I636" s="129"/>
      <c r="J636" s="129">
        <f>ROUND(I636*H636,2)</f>
        <v>0</v>
      </c>
      <c r="K636" s="126" t="s">
        <v>164</v>
      </c>
      <c r="L636" s="27"/>
      <c r="M636" s="130" t="s">
        <v>1</v>
      </c>
      <c r="N636" s="131" t="s">
        <v>35</v>
      </c>
      <c r="O636" s="132">
        <v>0</v>
      </c>
      <c r="P636" s="132">
        <f>O636*H636</f>
        <v>0</v>
      </c>
      <c r="Q636" s="132">
        <v>0</v>
      </c>
      <c r="R636" s="132">
        <f>Q636*H636</f>
        <v>0</v>
      </c>
      <c r="S636" s="132">
        <v>0</v>
      </c>
      <c r="T636" s="133">
        <f>S636*H636</f>
        <v>0</v>
      </c>
      <c r="AR636" s="134" t="s">
        <v>145</v>
      </c>
      <c r="AT636" s="134" t="s">
        <v>140</v>
      </c>
      <c r="AU636" s="134" t="s">
        <v>79</v>
      </c>
      <c r="AY636" s="15" t="s">
        <v>138</v>
      </c>
      <c r="BE636" s="135">
        <f>IF(N636="základní",J636,0)</f>
        <v>0</v>
      </c>
      <c r="BF636" s="135">
        <f>IF(N636="snížená",J636,0)</f>
        <v>0</v>
      </c>
      <c r="BG636" s="135">
        <f>IF(N636="zákl. přenesená",J636,0)</f>
        <v>0</v>
      </c>
      <c r="BH636" s="135">
        <f>IF(N636="sníž. přenesená",J636,0)</f>
        <v>0</v>
      </c>
      <c r="BI636" s="135">
        <f>IF(N636="nulová",J636,0)</f>
        <v>0</v>
      </c>
      <c r="BJ636" s="15" t="s">
        <v>75</v>
      </c>
      <c r="BK636" s="135">
        <f>ROUND(I636*H636,2)</f>
        <v>0</v>
      </c>
      <c r="BL636" s="15" t="s">
        <v>145</v>
      </c>
      <c r="BM636" s="134" t="s">
        <v>856</v>
      </c>
    </row>
    <row r="637" spans="2:65" s="13" customFormat="1">
      <c r="B637" s="142"/>
      <c r="D637" s="137" t="s">
        <v>147</v>
      </c>
      <c r="E637" s="143" t="s">
        <v>1</v>
      </c>
      <c r="F637" s="144" t="s">
        <v>857</v>
      </c>
      <c r="H637" s="145">
        <v>160</v>
      </c>
      <c r="L637" s="142"/>
      <c r="M637" s="146"/>
      <c r="T637" s="147"/>
      <c r="AT637" s="143" t="s">
        <v>147</v>
      </c>
      <c r="AU637" s="143" t="s">
        <v>79</v>
      </c>
      <c r="AV637" s="13" t="s">
        <v>79</v>
      </c>
      <c r="AW637" s="13" t="s">
        <v>27</v>
      </c>
      <c r="AX637" s="13" t="s">
        <v>70</v>
      </c>
      <c r="AY637" s="143" t="s">
        <v>138</v>
      </c>
    </row>
    <row r="638" spans="2:65" s="1" customFormat="1" ht="24" customHeight="1">
      <c r="B638" s="123"/>
      <c r="C638" s="124" t="s">
        <v>858</v>
      </c>
      <c r="D638" s="124" t="s">
        <v>140</v>
      </c>
      <c r="E638" s="125" t="s">
        <v>859</v>
      </c>
      <c r="F638" s="126" t="s">
        <v>860</v>
      </c>
      <c r="G638" s="127" t="s">
        <v>194</v>
      </c>
      <c r="H638" s="128">
        <v>106.503</v>
      </c>
      <c r="I638" s="129"/>
      <c r="J638" s="129">
        <f>ROUND(I638*H638,2)</f>
        <v>0</v>
      </c>
      <c r="K638" s="126" t="s">
        <v>164</v>
      </c>
      <c r="L638" s="27"/>
      <c r="M638" s="130" t="s">
        <v>1</v>
      </c>
      <c r="N638" s="131" t="s">
        <v>35</v>
      </c>
      <c r="O638" s="132">
        <v>0.125</v>
      </c>
      <c r="P638" s="132">
        <f>O638*H638</f>
        <v>13.312875</v>
      </c>
      <c r="Q638" s="132">
        <v>0</v>
      </c>
      <c r="R638" s="132">
        <f>Q638*H638</f>
        <v>0</v>
      </c>
      <c r="S638" s="132">
        <v>0</v>
      </c>
      <c r="T638" s="133">
        <f>S638*H638</f>
        <v>0</v>
      </c>
      <c r="AR638" s="134" t="s">
        <v>145</v>
      </c>
      <c r="AT638" s="134" t="s">
        <v>140</v>
      </c>
      <c r="AU638" s="134" t="s">
        <v>79</v>
      </c>
      <c r="AY638" s="15" t="s">
        <v>138</v>
      </c>
      <c r="BE638" s="135">
        <f>IF(N638="základní",J638,0)</f>
        <v>0</v>
      </c>
      <c r="BF638" s="135">
        <f>IF(N638="snížená",J638,0)</f>
        <v>0</v>
      </c>
      <c r="BG638" s="135">
        <f>IF(N638="zákl. přenesená",J638,0)</f>
        <v>0</v>
      </c>
      <c r="BH638" s="135">
        <f>IF(N638="sníž. přenesená",J638,0)</f>
        <v>0</v>
      </c>
      <c r="BI638" s="135">
        <f>IF(N638="nulová",J638,0)</f>
        <v>0</v>
      </c>
      <c r="BJ638" s="15" t="s">
        <v>75</v>
      </c>
      <c r="BK638" s="135">
        <f>ROUND(I638*H638,2)</f>
        <v>0</v>
      </c>
      <c r="BL638" s="15" t="s">
        <v>145</v>
      </c>
      <c r="BM638" s="134" t="s">
        <v>861</v>
      </c>
    </row>
    <row r="639" spans="2:65" s="1" customFormat="1" ht="24" customHeight="1">
      <c r="B639" s="123"/>
      <c r="C639" s="124" t="s">
        <v>862</v>
      </c>
      <c r="D639" s="124" t="s">
        <v>140</v>
      </c>
      <c r="E639" s="125" t="s">
        <v>863</v>
      </c>
      <c r="F639" s="126" t="s">
        <v>864</v>
      </c>
      <c r="G639" s="127" t="s">
        <v>194</v>
      </c>
      <c r="H639" s="128">
        <v>1171.5329999999999</v>
      </c>
      <c r="I639" s="129"/>
      <c r="J639" s="129">
        <f>ROUND(I639*H639,2)</f>
        <v>0</v>
      </c>
      <c r="K639" s="126" t="s">
        <v>164</v>
      </c>
      <c r="L639" s="27"/>
      <c r="M639" s="130" t="s">
        <v>1</v>
      </c>
      <c r="N639" s="131" t="s">
        <v>35</v>
      </c>
      <c r="O639" s="132">
        <v>6.0000000000000001E-3</v>
      </c>
      <c r="P639" s="132">
        <f>O639*H639</f>
        <v>7.0291979999999992</v>
      </c>
      <c r="Q639" s="132">
        <v>0</v>
      </c>
      <c r="R639" s="132">
        <f>Q639*H639</f>
        <v>0</v>
      </c>
      <c r="S639" s="132">
        <v>0</v>
      </c>
      <c r="T639" s="133">
        <f>S639*H639</f>
        <v>0</v>
      </c>
      <c r="AR639" s="134" t="s">
        <v>145</v>
      </c>
      <c r="AT639" s="134" t="s">
        <v>140</v>
      </c>
      <c r="AU639" s="134" t="s">
        <v>79</v>
      </c>
      <c r="AY639" s="15" t="s">
        <v>138</v>
      </c>
      <c r="BE639" s="135">
        <f>IF(N639="základní",J639,0)</f>
        <v>0</v>
      </c>
      <c r="BF639" s="135">
        <f>IF(N639="snížená",J639,0)</f>
        <v>0</v>
      </c>
      <c r="BG639" s="135">
        <f>IF(N639="zákl. přenesená",J639,0)</f>
        <v>0</v>
      </c>
      <c r="BH639" s="135">
        <f>IF(N639="sníž. přenesená",J639,0)</f>
        <v>0</v>
      </c>
      <c r="BI639" s="135">
        <f>IF(N639="nulová",J639,0)</f>
        <v>0</v>
      </c>
      <c r="BJ639" s="15" t="s">
        <v>75</v>
      </c>
      <c r="BK639" s="135">
        <f>ROUND(I639*H639,2)</f>
        <v>0</v>
      </c>
      <c r="BL639" s="15" t="s">
        <v>145</v>
      </c>
      <c r="BM639" s="134" t="s">
        <v>865</v>
      </c>
    </row>
    <row r="640" spans="2:65" s="13" customFormat="1">
      <c r="B640" s="142"/>
      <c r="D640" s="137" t="s">
        <v>147</v>
      </c>
      <c r="F640" s="144" t="s">
        <v>866</v>
      </c>
      <c r="H640" s="145">
        <v>1171.5329999999999</v>
      </c>
      <c r="L640" s="142"/>
      <c r="M640" s="146"/>
      <c r="T640" s="147"/>
      <c r="AT640" s="143" t="s">
        <v>147</v>
      </c>
      <c r="AU640" s="143" t="s">
        <v>79</v>
      </c>
      <c r="AV640" s="13" t="s">
        <v>79</v>
      </c>
      <c r="AW640" s="13" t="s">
        <v>3</v>
      </c>
      <c r="AX640" s="13" t="s">
        <v>75</v>
      </c>
      <c r="AY640" s="143" t="s">
        <v>138</v>
      </c>
    </row>
    <row r="641" spans="2:65" s="1" customFormat="1" ht="24" customHeight="1">
      <c r="B641" s="123"/>
      <c r="C641" s="124" t="s">
        <v>867</v>
      </c>
      <c r="D641" s="124" t="s">
        <v>140</v>
      </c>
      <c r="E641" s="125" t="s">
        <v>868</v>
      </c>
      <c r="F641" s="126" t="s">
        <v>869</v>
      </c>
      <c r="G641" s="127" t="s">
        <v>194</v>
      </c>
      <c r="H641" s="128">
        <v>100.82899999999999</v>
      </c>
      <c r="I641" s="129"/>
      <c r="J641" s="129">
        <f>ROUND(I641*H641,2)</f>
        <v>0</v>
      </c>
      <c r="K641" s="126" t="s">
        <v>164</v>
      </c>
      <c r="L641" s="27"/>
      <c r="M641" s="130" t="s">
        <v>1</v>
      </c>
      <c r="N641" s="131" t="s">
        <v>35</v>
      </c>
      <c r="O641" s="132">
        <v>0</v>
      </c>
      <c r="P641" s="132">
        <f>O641*H641</f>
        <v>0</v>
      </c>
      <c r="Q641" s="132">
        <v>0</v>
      </c>
      <c r="R641" s="132">
        <f>Q641*H641</f>
        <v>0</v>
      </c>
      <c r="S641" s="132">
        <v>0</v>
      </c>
      <c r="T641" s="133">
        <f>S641*H641</f>
        <v>0</v>
      </c>
      <c r="AR641" s="134" t="s">
        <v>145</v>
      </c>
      <c r="AT641" s="134" t="s">
        <v>140</v>
      </c>
      <c r="AU641" s="134" t="s">
        <v>79</v>
      </c>
      <c r="AY641" s="15" t="s">
        <v>138</v>
      </c>
      <c r="BE641" s="135">
        <f>IF(N641="základní",J641,0)</f>
        <v>0</v>
      </c>
      <c r="BF641" s="135">
        <f>IF(N641="snížená",J641,0)</f>
        <v>0</v>
      </c>
      <c r="BG641" s="135">
        <f>IF(N641="zákl. přenesená",J641,0)</f>
        <v>0</v>
      </c>
      <c r="BH641" s="135">
        <f>IF(N641="sníž. přenesená",J641,0)</f>
        <v>0</v>
      </c>
      <c r="BI641" s="135">
        <f>IF(N641="nulová",J641,0)</f>
        <v>0</v>
      </c>
      <c r="BJ641" s="15" t="s">
        <v>75</v>
      </c>
      <c r="BK641" s="135">
        <f>ROUND(I641*H641,2)</f>
        <v>0</v>
      </c>
      <c r="BL641" s="15" t="s">
        <v>145</v>
      </c>
      <c r="BM641" s="134" t="s">
        <v>870</v>
      </c>
    </row>
    <row r="642" spans="2:65" s="13" customFormat="1">
      <c r="B642" s="142"/>
      <c r="D642" s="137" t="s">
        <v>147</v>
      </c>
      <c r="E642" s="143" t="s">
        <v>1</v>
      </c>
      <c r="F642" s="144" t="s">
        <v>871</v>
      </c>
      <c r="H642" s="145">
        <v>100.82899999999999</v>
      </c>
      <c r="L642" s="142"/>
      <c r="M642" s="146"/>
      <c r="T642" s="147"/>
      <c r="AT642" s="143" t="s">
        <v>147</v>
      </c>
      <c r="AU642" s="143" t="s">
        <v>79</v>
      </c>
      <c r="AV642" s="13" t="s">
        <v>79</v>
      </c>
      <c r="AW642" s="13" t="s">
        <v>27</v>
      </c>
      <c r="AX642" s="13" t="s">
        <v>70</v>
      </c>
      <c r="AY642" s="143" t="s">
        <v>138</v>
      </c>
    </row>
    <row r="643" spans="2:65" s="1" customFormat="1" ht="24" customHeight="1">
      <c r="B643" s="123"/>
      <c r="C643" s="124" t="s">
        <v>872</v>
      </c>
      <c r="D643" s="124" t="s">
        <v>140</v>
      </c>
      <c r="E643" s="125" t="s">
        <v>873</v>
      </c>
      <c r="F643" s="126" t="s">
        <v>874</v>
      </c>
      <c r="G643" s="127" t="s">
        <v>194</v>
      </c>
      <c r="H643" s="128">
        <v>4.9710000000000001</v>
      </c>
      <c r="I643" s="129"/>
      <c r="J643" s="129">
        <f>ROUND(I643*H643,2)</f>
        <v>0</v>
      </c>
      <c r="K643" s="126" t="s">
        <v>164</v>
      </c>
      <c r="L643" s="27"/>
      <c r="M643" s="130" t="s">
        <v>1</v>
      </c>
      <c r="N643" s="131" t="s">
        <v>35</v>
      </c>
      <c r="O643" s="132">
        <v>0</v>
      </c>
      <c r="P643" s="132">
        <f>O643*H643</f>
        <v>0</v>
      </c>
      <c r="Q643" s="132">
        <v>0</v>
      </c>
      <c r="R643" s="132">
        <f>Q643*H643</f>
        <v>0</v>
      </c>
      <c r="S643" s="132">
        <v>0</v>
      </c>
      <c r="T643" s="133">
        <f>S643*H643</f>
        <v>0</v>
      </c>
      <c r="AR643" s="134" t="s">
        <v>145</v>
      </c>
      <c r="AT643" s="134" t="s">
        <v>140</v>
      </c>
      <c r="AU643" s="134" t="s">
        <v>79</v>
      </c>
      <c r="AY643" s="15" t="s">
        <v>138</v>
      </c>
      <c r="BE643" s="135">
        <f>IF(N643="základní",J643,0)</f>
        <v>0</v>
      </c>
      <c r="BF643" s="135">
        <f>IF(N643="snížená",J643,0)</f>
        <v>0</v>
      </c>
      <c r="BG643" s="135">
        <f>IF(N643="zákl. přenesená",J643,0)</f>
        <v>0</v>
      </c>
      <c r="BH643" s="135">
        <f>IF(N643="sníž. přenesená",J643,0)</f>
        <v>0</v>
      </c>
      <c r="BI643" s="135">
        <f>IF(N643="nulová",J643,0)</f>
        <v>0</v>
      </c>
      <c r="BJ643" s="15" t="s">
        <v>75</v>
      </c>
      <c r="BK643" s="135">
        <f>ROUND(I643*H643,2)</f>
        <v>0</v>
      </c>
      <c r="BL643" s="15" t="s">
        <v>145</v>
      </c>
      <c r="BM643" s="134" t="s">
        <v>875</v>
      </c>
    </row>
    <row r="644" spans="2:65" s="13" customFormat="1">
      <c r="B644" s="142"/>
      <c r="D644" s="137" t="s">
        <v>147</v>
      </c>
      <c r="E644" s="143" t="s">
        <v>1</v>
      </c>
      <c r="F644" s="144" t="s">
        <v>876</v>
      </c>
      <c r="H644" s="145">
        <v>4.9710000000000001</v>
      </c>
      <c r="L644" s="142"/>
      <c r="M644" s="146"/>
      <c r="T644" s="147"/>
      <c r="AT644" s="143" t="s">
        <v>147</v>
      </c>
      <c r="AU644" s="143" t="s">
        <v>79</v>
      </c>
      <c r="AV644" s="13" t="s">
        <v>79</v>
      </c>
      <c r="AW644" s="13" t="s">
        <v>27</v>
      </c>
      <c r="AX644" s="13" t="s">
        <v>70</v>
      </c>
      <c r="AY644" s="143" t="s">
        <v>138</v>
      </c>
    </row>
    <row r="645" spans="2:65" s="11" customFormat="1" ht="22.8" customHeight="1">
      <c r="B645" s="112"/>
      <c r="D645" s="113" t="s">
        <v>69</v>
      </c>
      <c r="E645" s="121" t="s">
        <v>877</v>
      </c>
      <c r="F645" s="121" t="s">
        <v>878</v>
      </c>
      <c r="J645" s="122">
        <f>BK645</f>
        <v>0</v>
      </c>
      <c r="L645" s="112"/>
      <c r="M645" s="116"/>
      <c r="P645" s="117">
        <f>P646</f>
        <v>240.69874099999998</v>
      </c>
      <c r="R645" s="117">
        <f>R646</f>
        <v>0</v>
      </c>
      <c r="T645" s="118">
        <f>T646</f>
        <v>0</v>
      </c>
      <c r="AR645" s="113" t="s">
        <v>75</v>
      </c>
      <c r="AT645" s="119" t="s">
        <v>69</v>
      </c>
      <c r="AU645" s="119" t="s">
        <v>75</v>
      </c>
      <c r="AY645" s="113" t="s">
        <v>138</v>
      </c>
      <c r="BK645" s="120">
        <f>BK646</f>
        <v>0</v>
      </c>
    </row>
    <row r="646" spans="2:65" s="1" customFormat="1" ht="24" customHeight="1">
      <c r="B646" s="123"/>
      <c r="C646" s="124" t="s">
        <v>879</v>
      </c>
      <c r="D646" s="124" t="s">
        <v>140</v>
      </c>
      <c r="E646" s="125" t="s">
        <v>880</v>
      </c>
      <c r="F646" s="126" t="s">
        <v>881</v>
      </c>
      <c r="G646" s="127" t="s">
        <v>194</v>
      </c>
      <c r="H646" s="128">
        <v>96.241</v>
      </c>
      <c r="I646" s="129"/>
      <c r="J646" s="129">
        <f>ROUND(I646*H646,2)</f>
        <v>0</v>
      </c>
      <c r="K646" s="126" t="s">
        <v>164</v>
      </c>
      <c r="L646" s="27"/>
      <c r="M646" s="130" t="s">
        <v>1</v>
      </c>
      <c r="N646" s="131" t="s">
        <v>35</v>
      </c>
      <c r="O646" s="132">
        <v>2.5009999999999999</v>
      </c>
      <c r="P646" s="132">
        <f>O646*H646</f>
        <v>240.69874099999998</v>
      </c>
      <c r="Q646" s="132">
        <v>0</v>
      </c>
      <c r="R646" s="132">
        <f>Q646*H646</f>
        <v>0</v>
      </c>
      <c r="S646" s="132">
        <v>0</v>
      </c>
      <c r="T646" s="133">
        <f>S646*H646</f>
        <v>0</v>
      </c>
      <c r="AR646" s="134" t="s">
        <v>145</v>
      </c>
      <c r="AT646" s="134" t="s">
        <v>140</v>
      </c>
      <c r="AU646" s="134" t="s">
        <v>79</v>
      </c>
      <c r="AY646" s="15" t="s">
        <v>138</v>
      </c>
      <c r="BE646" s="135">
        <f>IF(N646="základní",J646,0)</f>
        <v>0</v>
      </c>
      <c r="BF646" s="135">
        <f>IF(N646="snížená",J646,0)</f>
        <v>0</v>
      </c>
      <c r="BG646" s="135">
        <f>IF(N646="zákl. přenesená",J646,0)</f>
        <v>0</v>
      </c>
      <c r="BH646" s="135">
        <f>IF(N646="sníž. přenesená",J646,0)</f>
        <v>0</v>
      </c>
      <c r="BI646" s="135">
        <f>IF(N646="nulová",J646,0)</f>
        <v>0</v>
      </c>
      <c r="BJ646" s="15" t="s">
        <v>75</v>
      </c>
      <c r="BK646" s="135">
        <f>ROUND(I646*H646,2)</f>
        <v>0</v>
      </c>
      <c r="BL646" s="15" t="s">
        <v>145</v>
      </c>
      <c r="BM646" s="134" t="s">
        <v>882</v>
      </c>
    </row>
    <row r="647" spans="2:65" s="11" customFormat="1" ht="25.95" customHeight="1">
      <c r="B647" s="112"/>
      <c r="D647" s="113" t="s">
        <v>69</v>
      </c>
      <c r="E647" s="114" t="s">
        <v>883</v>
      </c>
      <c r="F647" s="114" t="s">
        <v>884</v>
      </c>
      <c r="J647" s="115">
        <f>BK647</f>
        <v>0</v>
      </c>
      <c r="L647" s="112"/>
      <c r="M647" s="116"/>
      <c r="P647" s="117">
        <f>P648+P683+P720+P753+P762+P834+P884+P952+P980+P1155+P1177+P1197+P1211</f>
        <v>2749.703254</v>
      </c>
      <c r="R647" s="117">
        <f>R648+R683+R720+R753+R762+R834+R884+R952+R980+R1155+R1177+R1197+R1211</f>
        <v>27.600666445000002</v>
      </c>
      <c r="T647" s="118">
        <f>T648+T683+T720+T753+T762+T834+T884+T952+T980+T1155+T1177+T1197+T1211</f>
        <v>4.9712888</v>
      </c>
      <c r="AR647" s="113" t="s">
        <v>79</v>
      </c>
      <c r="AT647" s="119" t="s">
        <v>69</v>
      </c>
      <c r="AU647" s="119" t="s">
        <v>70</v>
      </c>
      <c r="AY647" s="113" t="s">
        <v>138</v>
      </c>
      <c r="BK647" s="120">
        <f>BK648+BK683+BK720+BK753+BK762+BK834+BK884+BK952+BK980+BK1155+BK1177+BK1197+BK1211</f>
        <v>0</v>
      </c>
    </row>
    <row r="648" spans="2:65" s="11" customFormat="1" ht="22.8" customHeight="1">
      <c r="B648" s="112"/>
      <c r="D648" s="113" t="s">
        <v>69</v>
      </c>
      <c r="E648" s="121" t="s">
        <v>885</v>
      </c>
      <c r="F648" s="121" t="s">
        <v>886</v>
      </c>
      <c r="J648" s="122">
        <f>BK648</f>
        <v>0</v>
      </c>
      <c r="L648" s="112"/>
      <c r="M648" s="116"/>
      <c r="P648" s="117">
        <f>SUM(P649:P682)</f>
        <v>172.44321400000001</v>
      </c>
      <c r="R648" s="117">
        <f>SUM(R649:R682)</f>
        <v>3.1279950200000002</v>
      </c>
      <c r="T648" s="118">
        <f>SUM(T649:T682)</f>
        <v>0</v>
      </c>
      <c r="AR648" s="113" t="s">
        <v>79</v>
      </c>
      <c r="AT648" s="119" t="s">
        <v>69</v>
      </c>
      <c r="AU648" s="119" t="s">
        <v>75</v>
      </c>
      <c r="AY648" s="113" t="s">
        <v>138</v>
      </c>
      <c r="BK648" s="120">
        <f>SUM(BK649:BK682)</f>
        <v>0</v>
      </c>
    </row>
    <row r="649" spans="2:65" s="1" customFormat="1" ht="24" customHeight="1">
      <c r="B649" s="123"/>
      <c r="C649" s="124" t="s">
        <v>887</v>
      </c>
      <c r="D649" s="124" t="s">
        <v>140</v>
      </c>
      <c r="E649" s="125" t="s">
        <v>888</v>
      </c>
      <c r="F649" s="126" t="s">
        <v>889</v>
      </c>
      <c r="G649" s="127" t="s">
        <v>143</v>
      </c>
      <c r="H649" s="128">
        <v>321.08600000000001</v>
      </c>
      <c r="I649" s="129"/>
      <c r="J649" s="129">
        <f>ROUND(I649*H649,2)</f>
        <v>0</v>
      </c>
      <c r="K649" s="126" t="s">
        <v>164</v>
      </c>
      <c r="L649" s="27"/>
      <c r="M649" s="130" t="s">
        <v>1</v>
      </c>
      <c r="N649" s="131" t="s">
        <v>35</v>
      </c>
      <c r="O649" s="132">
        <v>2.4E-2</v>
      </c>
      <c r="P649" s="132">
        <f>O649*H649</f>
        <v>7.7060640000000005</v>
      </c>
      <c r="Q649" s="132">
        <v>0</v>
      </c>
      <c r="R649" s="132">
        <f>Q649*H649</f>
        <v>0</v>
      </c>
      <c r="S649" s="132">
        <v>0</v>
      </c>
      <c r="T649" s="133">
        <f>S649*H649</f>
        <v>0</v>
      </c>
      <c r="AR649" s="134" t="s">
        <v>223</v>
      </c>
      <c r="AT649" s="134" t="s">
        <v>140</v>
      </c>
      <c r="AU649" s="134" t="s">
        <v>79</v>
      </c>
      <c r="AY649" s="15" t="s">
        <v>138</v>
      </c>
      <c r="BE649" s="135">
        <f>IF(N649="základní",J649,0)</f>
        <v>0</v>
      </c>
      <c r="BF649" s="135">
        <f>IF(N649="snížená",J649,0)</f>
        <v>0</v>
      </c>
      <c r="BG649" s="135">
        <f>IF(N649="zákl. přenesená",J649,0)</f>
        <v>0</v>
      </c>
      <c r="BH649" s="135">
        <f>IF(N649="sníž. přenesená",J649,0)</f>
        <v>0</v>
      </c>
      <c r="BI649" s="135">
        <f>IF(N649="nulová",J649,0)</f>
        <v>0</v>
      </c>
      <c r="BJ649" s="15" t="s">
        <v>75</v>
      </c>
      <c r="BK649" s="135">
        <f>ROUND(I649*H649,2)</f>
        <v>0</v>
      </c>
      <c r="BL649" s="15" t="s">
        <v>223</v>
      </c>
      <c r="BM649" s="134" t="s">
        <v>890</v>
      </c>
    </row>
    <row r="650" spans="2:65" s="13" customFormat="1">
      <c r="B650" s="142"/>
      <c r="D650" s="137" t="s">
        <v>147</v>
      </c>
      <c r="E650" s="143" t="s">
        <v>1</v>
      </c>
      <c r="F650" s="144" t="s">
        <v>891</v>
      </c>
      <c r="H650" s="145">
        <v>9.9179999999999993</v>
      </c>
      <c r="L650" s="142"/>
      <c r="M650" s="146"/>
      <c r="T650" s="147"/>
      <c r="AT650" s="143" t="s">
        <v>147</v>
      </c>
      <c r="AU650" s="143" t="s">
        <v>79</v>
      </c>
      <c r="AV650" s="13" t="s">
        <v>79</v>
      </c>
      <c r="AW650" s="13" t="s">
        <v>27</v>
      </c>
      <c r="AX650" s="13" t="s">
        <v>70</v>
      </c>
      <c r="AY650" s="143" t="s">
        <v>138</v>
      </c>
    </row>
    <row r="651" spans="2:65" s="13" customFormat="1">
      <c r="B651" s="142"/>
      <c r="D651" s="137" t="s">
        <v>147</v>
      </c>
      <c r="E651" s="143" t="s">
        <v>1</v>
      </c>
      <c r="F651" s="144" t="s">
        <v>708</v>
      </c>
      <c r="H651" s="145">
        <v>307.2</v>
      </c>
      <c r="L651" s="142"/>
      <c r="M651" s="146"/>
      <c r="T651" s="147"/>
      <c r="AT651" s="143" t="s">
        <v>147</v>
      </c>
      <c r="AU651" s="143" t="s">
        <v>79</v>
      </c>
      <c r="AV651" s="13" t="s">
        <v>79</v>
      </c>
      <c r="AW651" s="13" t="s">
        <v>27</v>
      </c>
      <c r="AX651" s="13" t="s">
        <v>70</v>
      </c>
      <c r="AY651" s="143" t="s">
        <v>138</v>
      </c>
    </row>
    <row r="652" spans="2:65" s="13" customFormat="1">
      <c r="B652" s="142"/>
      <c r="D652" s="137" t="s">
        <v>147</v>
      </c>
      <c r="E652" s="143" t="s">
        <v>1</v>
      </c>
      <c r="F652" s="144" t="s">
        <v>892</v>
      </c>
      <c r="H652" s="145">
        <v>3.968</v>
      </c>
      <c r="L652" s="142"/>
      <c r="M652" s="146"/>
      <c r="T652" s="147"/>
      <c r="AT652" s="143" t="s">
        <v>147</v>
      </c>
      <c r="AU652" s="143" t="s">
        <v>79</v>
      </c>
      <c r="AV652" s="13" t="s">
        <v>79</v>
      </c>
      <c r="AW652" s="13" t="s">
        <v>27</v>
      </c>
      <c r="AX652" s="13" t="s">
        <v>70</v>
      </c>
      <c r="AY652" s="143" t="s">
        <v>138</v>
      </c>
    </row>
    <row r="653" spans="2:65" s="1" customFormat="1" ht="24" customHeight="1">
      <c r="B653" s="123"/>
      <c r="C653" s="124" t="s">
        <v>893</v>
      </c>
      <c r="D653" s="124" t="s">
        <v>140</v>
      </c>
      <c r="E653" s="125" t="s">
        <v>894</v>
      </c>
      <c r="F653" s="126" t="s">
        <v>895</v>
      </c>
      <c r="G653" s="127" t="s">
        <v>143</v>
      </c>
      <c r="H653" s="128">
        <v>201.876</v>
      </c>
      <c r="I653" s="129"/>
      <c r="J653" s="129">
        <f>ROUND(I653*H653,2)</f>
        <v>0</v>
      </c>
      <c r="K653" s="126" t="s">
        <v>164</v>
      </c>
      <c r="L653" s="27"/>
      <c r="M653" s="130" t="s">
        <v>1</v>
      </c>
      <c r="N653" s="131" t="s">
        <v>35</v>
      </c>
      <c r="O653" s="132">
        <v>5.3999999999999999E-2</v>
      </c>
      <c r="P653" s="132">
        <f>O653*H653</f>
        <v>10.901304</v>
      </c>
      <c r="Q653" s="132">
        <v>0</v>
      </c>
      <c r="R653" s="132">
        <f>Q653*H653</f>
        <v>0</v>
      </c>
      <c r="S653" s="132">
        <v>0</v>
      </c>
      <c r="T653" s="133">
        <f>S653*H653</f>
        <v>0</v>
      </c>
      <c r="AR653" s="134" t="s">
        <v>223</v>
      </c>
      <c r="AT653" s="134" t="s">
        <v>140</v>
      </c>
      <c r="AU653" s="134" t="s">
        <v>79</v>
      </c>
      <c r="AY653" s="15" t="s">
        <v>138</v>
      </c>
      <c r="BE653" s="135">
        <f>IF(N653="základní",J653,0)</f>
        <v>0</v>
      </c>
      <c r="BF653" s="135">
        <f>IF(N653="snížená",J653,0)</f>
        <v>0</v>
      </c>
      <c r="BG653" s="135">
        <f>IF(N653="zákl. přenesená",J653,0)</f>
        <v>0</v>
      </c>
      <c r="BH653" s="135">
        <f>IF(N653="sníž. přenesená",J653,0)</f>
        <v>0</v>
      </c>
      <c r="BI653" s="135">
        <f>IF(N653="nulová",J653,0)</f>
        <v>0</v>
      </c>
      <c r="BJ653" s="15" t="s">
        <v>75</v>
      </c>
      <c r="BK653" s="135">
        <f>ROUND(I653*H653,2)</f>
        <v>0</v>
      </c>
      <c r="BL653" s="15" t="s">
        <v>223</v>
      </c>
      <c r="BM653" s="134" t="s">
        <v>896</v>
      </c>
    </row>
    <row r="654" spans="2:65" s="12" customFormat="1">
      <c r="B654" s="136"/>
      <c r="D654" s="137" t="s">
        <v>147</v>
      </c>
      <c r="E654" s="138" t="s">
        <v>1</v>
      </c>
      <c r="F654" s="139" t="s">
        <v>897</v>
      </c>
      <c r="H654" s="138" t="s">
        <v>1</v>
      </c>
      <c r="L654" s="136"/>
      <c r="M654" s="140"/>
      <c r="T654" s="141"/>
      <c r="AT654" s="138" t="s">
        <v>147</v>
      </c>
      <c r="AU654" s="138" t="s">
        <v>79</v>
      </c>
      <c r="AV654" s="12" t="s">
        <v>75</v>
      </c>
      <c r="AW654" s="12" t="s">
        <v>27</v>
      </c>
      <c r="AX654" s="12" t="s">
        <v>70</v>
      </c>
      <c r="AY654" s="138" t="s">
        <v>138</v>
      </c>
    </row>
    <row r="655" spans="2:65" s="13" customFormat="1" ht="20.399999999999999">
      <c r="B655" s="142"/>
      <c r="D655" s="137" t="s">
        <v>147</v>
      </c>
      <c r="E655" s="143" t="s">
        <v>1</v>
      </c>
      <c r="F655" s="144" t="s">
        <v>898</v>
      </c>
      <c r="H655" s="145">
        <v>82.44</v>
      </c>
      <c r="L655" s="142"/>
      <c r="M655" s="146"/>
      <c r="T655" s="147"/>
      <c r="AT655" s="143" t="s">
        <v>147</v>
      </c>
      <c r="AU655" s="143" t="s">
        <v>79</v>
      </c>
      <c r="AV655" s="13" t="s">
        <v>79</v>
      </c>
      <c r="AW655" s="13" t="s">
        <v>27</v>
      </c>
      <c r="AX655" s="13" t="s">
        <v>70</v>
      </c>
      <c r="AY655" s="143" t="s">
        <v>138</v>
      </c>
    </row>
    <row r="656" spans="2:65" s="12" customFormat="1">
      <c r="B656" s="136"/>
      <c r="D656" s="137" t="s">
        <v>147</v>
      </c>
      <c r="E656" s="138" t="s">
        <v>1</v>
      </c>
      <c r="F656" s="139" t="s">
        <v>494</v>
      </c>
      <c r="H656" s="138" t="s">
        <v>1</v>
      </c>
      <c r="L656" s="136"/>
      <c r="M656" s="140"/>
      <c r="T656" s="141"/>
      <c r="AT656" s="138" t="s">
        <v>147</v>
      </c>
      <c r="AU656" s="138" t="s">
        <v>79</v>
      </c>
      <c r="AV656" s="12" t="s">
        <v>75</v>
      </c>
      <c r="AW656" s="12" t="s">
        <v>27</v>
      </c>
      <c r="AX656" s="12" t="s">
        <v>70</v>
      </c>
      <c r="AY656" s="138" t="s">
        <v>138</v>
      </c>
    </row>
    <row r="657" spans="2:65" s="13" customFormat="1" ht="30.6">
      <c r="B657" s="142"/>
      <c r="D657" s="137" t="s">
        <v>147</v>
      </c>
      <c r="E657" s="143" t="s">
        <v>1</v>
      </c>
      <c r="F657" s="144" t="s">
        <v>899</v>
      </c>
      <c r="H657" s="145">
        <v>93.786000000000001</v>
      </c>
      <c r="L657" s="142"/>
      <c r="M657" s="146"/>
      <c r="T657" s="147"/>
      <c r="AT657" s="143" t="s">
        <v>147</v>
      </c>
      <c r="AU657" s="143" t="s">
        <v>79</v>
      </c>
      <c r="AV657" s="13" t="s">
        <v>79</v>
      </c>
      <c r="AW657" s="13" t="s">
        <v>27</v>
      </c>
      <c r="AX657" s="13" t="s">
        <v>70</v>
      </c>
      <c r="AY657" s="143" t="s">
        <v>138</v>
      </c>
    </row>
    <row r="658" spans="2:65" s="12" customFormat="1">
      <c r="B658" s="136"/>
      <c r="D658" s="137" t="s">
        <v>147</v>
      </c>
      <c r="E658" s="138" t="s">
        <v>1</v>
      </c>
      <c r="F658" s="139" t="s">
        <v>316</v>
      </c>
      <c r="H658" s="138" t="s">
        <v>1</v>
      </c>
      <c r="L658" s="136"/>
      <c r="M658" s="140"/>
      <c r="T658" s="141"/>
      <c r="AT658" s="138" t="s">
        <v>147</v>
      </c>
      <c r="AU658" s="138" t="s">
        <v>79</v>
      </c>
      <c r="AV658" s="12" t="s">
        <v>75</v>
      </c>
      <c r="AW658" s="12" t="s">
        <v>27</v>
      </c>
      <c r="AX658" s="12" t="s">
        <v>70</v>
      </c>
      <c r="AY658" s="138" t="s">
        <v>138</v>
      </c>
    </row>
    <row r="659" spans="2:65" s="13" customFormat="1" ht="30.6">
      <c r="B659" s="142"/>
      <c r="D659" s="137" t="s">
        <v>147</v>
      </c>
      <c r="E659" s="143" t="s">
        <v>1</v>
      </c>
      <c r="F659" s="144" t="s">
        <v>900</v>
      </c>
      <c r="H659" s="145">
        <v>25.65</v>
      </c>
      <c r="L659" s="142"/>
      <c r="M659" s="146"/>
      <c r="T659" s="147"/>
      <c r="AT659" s="143" t="s">
        <v>147</v>
      </c>
      <c r="AU659" s="143" t="s">
        <v>79</v>
      </c>
      <c r="AV659" s="13" t="s">
        <v>79</v>
      </c>
      <c r="AW659" s="13" t="s">
        <v>27</v>
      </c>
      <c r="AX659" s="13" t="s">
        <v>70</v>
      </c>
      <c r="AY659" s="143" t="s">
        <v>138</v>
      </c>
    </row>
    <row r="660" spans="2:65" s="1" customFormat="1" ht="16.5" customHeight="1">
      <c r="B660" s="123"/>
      <c r="C660" s="148" t="s">
        <v>901</v>
      </c>
      <c r="D660" s="148" t="s">
        <v>209</v>
      </c>
      <c r="E660" s="149" t="s">
        <v>902</v>
      </c>
      <c r="F660" s="150" t="s">
        <v>903</v>
      </c>
      <c r="G660" s="151" t="s">
        <v>194</v>
      </c>
      <c r="H660" s="152">
        <v>0.157</v>
      </c>
      <c r="I660" s="153"/>
      <c r="J660" s="153">
        <f>ROUND(I660*H660,2)</f>
        <v>0</v>
      </c>
      <c r="K660" s="150" t="s">
        <v>164</v>
      </c>
      <c r="L660" s="154"/>
      <c r="M660" s="155" t="s">
        <v>1</v>
      </c>
      <c r="N660" s="156" t="s">
        <v>35</v>
      </c>
      <c r="O660" s="132">
        <v>0</v>
      </c>
      <c r="P660" s="132">
        <f>O660*H660</f>
        <v>0</v>
      </c>
      <c r="Q660" s="132">
        <v>1</v>
      </c>
      <c r="R660" s="132">
        <f>Q660*H660</f>
        <v>0.157</v>
      </c>
      <c r="S660" s="132">
        <v>0</v>
      </c>
      <c r="T660" s="133">
        <f>S660*H660</f>
        <v>0</v>
      </c>
      <c r="AR660" s="134" t="s">
        <v>310</v>
      </c>
      <c r="AT660" s="134" t="s">
        <v>209</v>
      </c>
      <c r="AU660" s="134" t="s">
        <v>79</v>
      </c>
      <c r="AY660" s="15" t="s">
        <v>138</v>
      </c>
      <c r="BE660" s="135">
        <f>IF(N660="základní",J660,0)</f>
        <v>0</v>
      </c>
      <c r="BF660" s="135">
        <f>IF(N660="snížená",J660,0)</f>
        <v>0</v>
      </c>
      <c r="BG660" s="135">
        <f>IF(N660="zákl. přenesená",J660,0)</f>
        <v>0</v>
      </c>
      <c r="BH660" s="135">
        <f>IF(N660="sníž. přenesená",J660,0)</f>
        <v>0</v>
      </c>
      <c r="BI660" s="135">
        <f>IF(N660="nulová",J660,0)</f>
        <v>0</v>
      </c>
      <c r="BJ660" s="15" t="s">
        <v>75</v>
      </c>
      <c r="BK660" s="135">
        <f>ROUND(I660*H660,2)</f>
        <v>0</v>
      </c>
      <c r="BL660" s="15" t="s">
        <v>223</v>
      </c>
      <c r="BM660" s="134" t="s">
        <v>904</v>
      </c>
    </row>
    <row r="661" spans="2:65" s="13" customFormat="1">
      <c r="B661" s="142"/>
      <c r="D661" s="137" t="s">
        <v>147</v>
      </c>
      <c r="E661" s="143" t="s">
        <v>1</v>
      </c>
      <c r="F661" s="144" t="s">
        <v>905</v>
      </c>
      <c r="H661" s="145">
        <v>321.08600000000001</v>
      </c>
      <c r="L661" s="142"/>
      <c r="M661" s="146"/>
      <c r="T661" s="147"/>
      <c r="AT661" s="143" t="s">
        <v>147</v>
      </c>
      <c r="AU661" s="143" t="s">
        <v>79</v>
      </c>
      <c r="AV661" s="13" t="s">
        <v>79</v>
      </c>
      <c r="AW661" s="13" t="s">
        <v>27</v>
      </c>
      <c r="AX661" s="13" t="s">
        <v>70</v>
      </c>
      <c r="AY661" s="143" t="s">
        <v>138</v>
      </c>
    </row>
    <row r="662" spans="2:65" s="13" customFormat="1">
      <c r="B662" s="142"/>
      <c r="D662" s="137" t="s">
        <v>147</v>
      </c>
      <c r="E662" s="143" t="s">
        <v>1</v>
      </c>
      <c r="F662" s="144" t="s">
        <v>906</v>
      </c>
      <c r="H662" s="145">
        <v>201.876</v>
      </c>
      <c r="L662" s="142"/>
      <c r="M662" s="146"/>
      <c r="T662" s="147"/>
      <c r="AT662" s="143" t="s">
        <v>147</v>
      </c>
      <c r="AU662" s="143" t="s">
        <v>79</v>
      </c>
      <c r="AV662" s="13" t="s">
        <v>79</v>
      </c>
      <c r="AW662" s="13" t="s">
        <v>27</v>
      </c>
      <c r="AX662" s="13" t="s">
        <v>70</v>
      </c>
      <c r="AY662" s="143" t="s">
        <v>138</v>
      </c>
    </row>
    <row r="663" spans="2:65" s="13" customFormat="1">
      <c r="B663" s="142"/>
      <c r="D663" s="137" t="s">
        <v>147</v>
      </c>
      <c r="F663" s="144" t="s">
        <v>907</v>
      </c>
      <c r="H663" s="145">
        <v>0.157</v>
      </c>
      <c r="L663" s="142"/>
      <c r="M663" s="146"/>
      <c r="T663" s="147"/>
      <c r="AT663" s="143" t="s">
        <v>147</v>
      </c>
      <c r="AU663" s="143" t="s">
        <v>79</v>
      </c>
      <c r="AV663" s="13" t="s">
        <v>79</v>
      </c>
      <c r="AW663" s="13" t="s">
        <v>3</v>
      </c>
      <c r="AX663" s="13" t="s">
        <v>75</v>
      </c>
      <c r="AY663" s="143" t="s">
        <v>138</v>
      </c>
    </row>
    <row r="664" spans="2:65" s="1" customFormat="1" ht="24" customHeight="1">
      <c r="B664" s="123"/>
      <c r="C664" s="124" t="s">
        <v>908</v>
      </c>
      <c r="D664" s="124" t="s">
        <v>140</v>
      </c>
      <c r="E664" s="125" t="s">
        <v>909</v>
      </c>
      <c r="F664" s="126" t="s">
        <v>910</v>
      </c>
      <c r="G664" s="127" t="s">
        <v>143</v>
      </c>
      <c r="H664" s="128">
        <v>307.2</v>
      </c>
      <c r="I664" s="129"/>
      <c r="J664" s="129">
        <f>ROUND(I664*H664,2)</f>
        <v>0</v>
      </c>
      <c r="K664" s="126" t="s">
        <v>144</v>
      </c>
      <c r="L664" s="27"/>
      <c r="M664" s="130" t="s">
        <v>1</v>
      </c>
      <c r="N664" s="131" t="s">
        <v>35</v>
      </c>
      <c r="O664" s="132">
        <v>3.3000000000000002E-2</v>
      </c>
      <c r="P664" s="132">
        <f>O664*H664</f>
        <v>10.137600000000001</v>
      </c>
      <c r="Q664" s="132">
        <v>0</v>
      </c>
      <c r="R664" s="132">
        <f>Q664*H664</f>
        <v>0</v>
      </c>
      <c r="S664" s="132">
        <v>0</v>
      </c>
      <c r="T664" s="133">
        <f>S664*H664</f>
        <v>0</v>
      </c>
      <c r="AR664" s="134" t="s">
        <v>223</v>
      </c>
      <c r="AT664" s="134" t="s">
        <v>140</v>
      </c>
      <c r="AU664" s="134" t="s">
        <v>79</v>
      </c>
      <c r="AY664" s="15" t="s">
        <v>138</v>
      </c>
      <c r="BE664" s="135">
        <f>IF(N664="základní",J664,0)</f>
        <v>0</v>
      </c>
      <c r="BF664" s="135">
        <f>IF(N664="snížená",J664,0)</f>
        <v>0</v>
      </c>
      <c r="BG664" s="135">
        <f>IF(N664="zákl. přenesená",J664,0)</f>
        <v>0</v>
      </c>
      <c r="BH664" s="135">
        <f>IF(N664="sníž. přenesená",J664,0)</f>
        <v>0</v>
      </c>
      <c r="BI664" s="135">
        <f>IF(N664="nulová",J664,0)</f>
        <v>0</v>
      </c>
      <c r="BJ664" s="15" t="s">
        <v>75</v>
      </c>
      <c r="BK664" s="135">
        <f>ROUND(I664*H664,2)</f>
        <v>0</v>
      </c>
      <c r="BL664" s="15" t="s">
        <v>223</v>
      </c>
      <c r="BM664" s="134" t="s">
        <v>911</v>
      </c>
    </row>
    <row r="665" spans="2:65" s="13" customFormat="1">
      <c r="B665" s="142"/>
      <c r="D665" s="137" t="s">
        <v>147</v>
      </c>
      <c r="E665" s="143" t="s">
        <v>1</v>
      </c>
      <c r="F665" s="144" t="s">
        <v>708</v>
      </c>
      <c r="H665" s="145">
        <v>307.2</v>
      </c>
      <c r="L665" s="142"/>
      <c r="M665" s="146"/>
      <c r="T665" s="147"/>
      <c r="AT665" s="143" t="s">
        <v>147</v>
      </c>
      <c r="AU665" s="143" t="s">
        <v>79</v>
      </c>
      <c r="AV665" s="13" t="s">
        <v>79</v>
      </c>
      <c r="AW665" s="13" t="s">
        <v>27</v>
      </c>
      <c r="AX665" s="13" t="s">
        <v>70</v>
      </c>
      <c r="AY665" s="143" t="s">
        <v>138</v>
      </c>
    </row>
    <row r="666" spans="2:65" s="1" customFormat="1" ht="16.5" customHeight="1">
      <c r="B666" s="123"/>
      <c r="C666" s="148" t="s">
        <v>912</v>
      </c>
      <c r="D666" s="148" t="s">
        <v>209</v>
      </c>
      <c r="E666" s="149" t="s">
        <v>913</v>
      </c>
      <c r="F666" s="150" t="s">
        <v>914</v>
      </c>
      <c r="G666" s="151" t="s">
        <v>143</v>
      </c>
      <c r="H666" s="152">
        <v>353.28</v>
      </c>
      <c r="I666" s="153"/>
      <c r="J666" s="153">
        <f>ROUND(I666*H666,2)</f>
        <v>0</v>
      </c>
      <c r="K666" s="150" t="s">
        <v>144</v>
      </c>
      <c r="L666" s="154"/>
      <c r="M666" s="155" t="s">
        <v>1</v>
      </c>
      <c r="N666" s="156" t="s">
        <v>35</v>
      </c>
      <c r="O666" s="132">
        <v>0</v>
      </c>
      <c r="P666" s="132">
        <f>O666*H666</f>
        <v>0</v>
      </c>
      <c r="Q666" s="132">
        <v>6.4000000000000005E-4</v>
      </c>
      <c r="R666" s="132">
        <f>Q666*H666</f>
        <v>0.2260992</v>
      </c>
      <c r="S666" s="132">
        <v>0</v>
      </c>
      <c r="T666" s="133">
        <f>S666*H666</f>
        <v>0</v>
      </c>
      <c r="AR666" s="134" t="s">
        <v>310</v>
      </c>
      <c r="AT666" s="134" t="s">
        <v>209</v>
      </c>
      <c r="AU666" s="134" t="s">
        <v>79</v>
      </c>
      <c r="AY666" s="15" t="s">
        <v>138</v>
      </c>
      <c r="BE666" s="135">
        <f>IF(N666="základní",J666,0)</f>
        <v>0</v>
      </c>
      <c r="BF666" s="135">
        <f>IF(N666="snížená",J666,0)</f>
        <v>0</v>
      </c>
      <c r="BG666" s="135">
        <f>IF(N666="zákl. přenesená",J666,0)</f>
        <v>0</v>
      </c>
      <c r="BH666" s="135">
        <f>IF(N666="sníž. přenesená",J666,0)</f>
        <v>0</v>
      </c>
      <c r="BI666" s="135">
        <f>IF(N666="nulová",J666,0)</f>
        <v>0</v>
      </c>
      <c r="BJ666" s="15" t="s">
        <v>75</v>
      </c>
      <c r="BK666" s="135">
        <f>ROUND(I666*H666,2)</f>
        <v>0</v>
      </c>
      <c r="BL666" s="15" t="s">
        <v>223</v>
      </c>
      <c r="BM666" s="134" t="s">
        <v>915</v>
      </c>
    </row>
    <row r="667" spans="2:65" s="13" customFormat="1">
      <c r="B667" s="142"/>
      <c r="D667" s="137" t="s">
        <v>147</v>
      </c>
      <c r="F667" s="144" t="s">
        <v>916</v>
      </c>
      <c r="H667" s="145">
        <v>353.28</v>
      </c>
      <c r="L667" s="142"/>
      <c r="M667" s="146"/>
      <c r="T667" s="147"/>
      <c r="AT667" s="143" t="s">
        <v>147</v>
      </c>
      <c r="AU667" s="143" t="s">
        <v>79</v>
      </c>
      <c r="AV667" s="13" t="s">
        <v>79</v>
      </c>
      <c r="AW667" s="13" t="s">
        <v>3</v>
      </c>
      <c r="AX667" s="13" t="s">
        <v>75</v>
      </c>
      <c r="AY667" s="143" t="s">
        <v>138</v>
      </c>
    </row>
    <row r="668" spans="2:65" s="1" customFormat="1" ht="24" customHeight="1">
      <c r="B668" s="123"/>
      <c r="C668" s="124" t="s">
        <v>917</v>
      </c>
      <c r="D668" s="124" t="s">
        <v>140</v>
      </c>
      <c r="E668" s="125" t="s">
        <v>918</v>
      </c>
      <c r="F668" s="126" t="s">
        <v>919</v>
      </c>
      <c r="G668" s="127" t="s">
        <v>143</v>
      </c>
      <c r="H668" s="128">
        <v>321.08600000000001</v>
      </c>
      <c r="I668" s="129"/>
      <c r="J668" s="129">
        <f>ROUND(I668*H668,2)</f>
        <v>0</v>
      </c>
      <c r="K668" s="126" t="s">
        <v>164</v>
      </c>
      <c r="L668" s="27"/>
      <c r="M668" s="130" t="s">
        <v>1</v>
      </c>
      <c r="N668" s="131" t="s">
        <v>35</v>
      </c>
      <c r="O668" s="132">
        <v>0.222</v>
      </c>
      <c r="P668" s="132">
        <f>O668*H668</f>
        <v>71.281092000000001</v>
      </c>
      <c r="Q668" s="132">
        <v>4.0000000000000002E-4</v>
      </c>
      <c r="R668" s="132">
        <f>Q668*H668</f>
        <v>0.1284344</v>
      </c>
      <c r="S668" s="132">
        <v>0</v>
      </c>
      <c r="T668" s="133">
        <f>S668*H668</f>
        <v>0</v>
      </c>
      <c r="AR668" s="134" t="s">
        <v>223</v>
      </c>
      <c r="AT668" s="134" t="s">
        <v>140</v>
      </c>
      <c r="AU668" s="134" t="s">
        <v>79</v>
      </c>
      <c r="AY668" s="15" t="s">
        <v>138</v>
      </c>
      <c r="BE668" s="135">
        <f>IF(N668="základní",J668,0)</f>
        <v>0</v>
      </c>
      <c r="BF668" s="135">
        <f>IF(N668="snížená",J668,0)</f>
        <v>0</v>
      </c>
      <c r="BG668" s="135">
        <f>IF(N668="zákl. přenesená",J668,0)</f>
        <v>0</v>
      </c>
      <c r="BH668" s="135">
        <f>IF(N668="sníž. přenesená",J668,0)</f>
        <v>0</v>
      </c>
      <c r="BI668" s="135">
        <f>IF(N668="nulová",J668,0)</f>
        <v>0</v>
      </c>
      <c r="BJ668" s="15" t="s">
        <v>75</v>
      </c>
      <c r="BK668" s="135">
        <f>ROUND(I668*H668,2)</f>
        <v>0</v>
      </c>
      <c r="BL668" s="15" t="s">
        <v>223</v>
      </c>
      <c r="BM668" s="134" t="s">
        <v>920</v>
      </c>
    </row>
    <row r="669" spans="2:65" s="13" customFormat="1">
      <c r="B669" s="142"/>
      <c r="D669" s="137" t="s">
        <v>147</v>
      </c>
      <c r="E669" s="143" t="s">
        <v>1</v>
      </c>
      <c r="F669" s="144" t="s">
        <v>905</v>
      </c>
      <c r="H669" s="145">
        <v>321.08600000000001</v>
      </c>
      <c r="L669" s="142"/>
      <c r="M669" s="146"/>
      <c r="T669" s="147"/>
      <c r="AT669" s="143" t="s">
        <v>147</v>
      </c>
      <c r="AU669" s="143" t="s">
        <v>79</v>
      </c>
      <c r="AV669" s="13" t="s">
        <v>79</v>
      </c>
      <c r="AW669" s="13" t="s">
        <v>27</v>
      </c>
      <c r="AX669" s="13" t="s">
        <v>70</v>
      </c>
      <c r="AY669" s="143" t="s">
        <v>138</v>
      </c>
    </row>
    <row r="670" spans="2:65" s="1" customFormat="1" ht="24" customHeight="1">
      <c r="B670" s="123"/>
      <c r="C670" s="124" t="s">
        <v>921</v>
      </c>
      <c r="D670" s="124" t="s">
        <v>140</v>
      </c>
      <c r="E670" s="125" t="s">
        <v>922</v>
      </c>
      <c r="F670" s="126" t="s">
        <v>923</v>
      </c>
      <c r="G670" s="127" t="s">
        <v>143</v>
      </c>
      <c r="H670" s="128">
        <v>201.876</v>
      </c>
      <c r="I670" s="129"/>
      <c r="J670" s="129">
        <f>ROUND(I670*H670,2)</f>
        <v>0</v>
      </c>
      <c r="K670" s="126" t="s">
        <v>144</v>
      </c>
      <c r="L670" s="27"/>
      <c r="M670" s="130" t="s">
        <v>1</v>
      </c>
      <c r="N670" s="131" t="s">
        <v>35</v>
      </c>
      <c r="O670" s="132">
        <v>0.26</v>
      </c>
      <c r="P670" s="132">
        <f>O670*H670</f>
        <v>52.487760000000002</v>
      </c>
      <c r="Q670" s="132">
        <v>4.0000000000000002E-4</v>
      </c>
      <c r="R670" s="132">
        <f>Q670*H670</f>
        <v>8.07504E-2</v>
      </c>
      <c r="S670" s="132">
        <v>0</v>
      </c>
      <c r="T670" s="133">
        <f>S670*H670</f>
        <v>0</v>
      </c>
      <c r="AR670" s="134" t="s">
        <v>223</v>
      </c>
      <c r="AT670" s="134" t="s">
        <v>140</v>
      </c>
      <c r="AU670" s="134" t="s">
        <v>79</v>
      </c>
      <c r="AY670" s="15" t="s">
        <v>138</v>
      </c>
      <c r="BE670" s="135">
        <f>IF(N670="základní",J670,0)</f>
        <v>0</v>
      </c>
      <c r="BF670" s="135">
        <f>IF(N670="snížená",J670,0)</f>
        <v>0</v>
      </c>
      <c r="BG670" s="135">
        <f>IF(N670="zákl. přenesená",J670,0)</f>
        <v>0</v>
      </c>
      <c r="BH670" s="135">
        <f>IF(N670="sníž. přenesená",J670,0)</f>
        <v>0</v>
      </c>
      <c r="BI670" s="135">
        <f>IF(N670="nulová",J670,0)</f>
        <v>0</v>
      </c>
      <c r="BJ670" s="15" t="s">
        <v>75</v>
      </c>
      <c r="BK670" s="135">
        <f>ROUND(I670*H670,2)</f>
        <v>0</v>
      </c>
      <c r="BL670" s="15" t="s">
        <v>223</v>
      </c>
      <c r="BM670" s="134" t="s">
        <v>924</v>
      </c>
    </row>
    <row r="671" spans="2:65" s="13" customFormat="1">
      <c r="B671" s="142"/>
      <c r="D671" s="137" t="s">
        <v>147</v>
      </c>
      <c r="E671" s="143" t="s">
        <v>1</v>
      </c>
      <c r="F671" s="144" t="s">
        <v>906</v>
      </c>
      <c r="H671" s="145">
        <v>201.876</v>
      </c>
      <c r="L671" s="142"/>
      <c r="M671" s="146"/>
      <c r="T671" s="147"/>
      <c r="AT671" s="143" t="s">
        <v>147</v>
      </c>
      <c r="AU671" s="143" t="s">
        <v>79</v>
      </c>
      <c r="AV671" s="13" t="s">
        <v>79</v>
      </c>
      <c r="AW671" s="13" t="s">
        <v>27</v>
      </c>
      <c r="AX671" s="13" t="s">
        <v>70</v>
      </c>
      <c r="AY671" s="143" t="s">
        <v>138</v>
      </c>
    </row>
    <row r="672" spans="2:65" s="1" customFormat="1" ht="16.5" customHeight="1">
      <c r="B672" s="123"/>
      <c r="C672" s="148" t="s">
        <v>925</v>
      </c>
      <c r="D672" s="148" t="s">
        <v>209</v>
      </c>
      <c r="E672" s="149" t="s">
        <v>926</v>
      </c>
      <c r="F672" s="150" t="s">
        <v>927</v>
      </c>
      <c r="G672" s="151" t="s">
        <v>143</v>
      </c>
      <c r="H672" s="152">
        <v>627.55399999999997</v>
      </c>
      <c r="I672" s="153"/>
      <c r="J672" s="153">
        <f>ROUND(I672*H672,2)</f>
        <v>0</v>
      </c>
      <c r="K672" s="150" t="s">
        <v>164</v>
      </c>
      <c r="L672" s="154"/>
      <c r="M672" s="155" t="s">
        <v>1</v>
      </c>
      <c r="N672" s="156" t="s">
        <v>35</v>
      </c>
      <c r="O672" s="132">
        <v>0</v>
      </c>
      <c r="P672" s="132">
        <f>O672*H672</f>
        <v>0</v>
      </c>
      <c r="Q672" s="132">
        <v>3.8800000000000002E-3</v>
      </c>
      <c r="R672" s="132">
        <f>Q672*H672</f>
        <v>2.4349095200000002</v>
      </c>
      <c r="S672" s="132">
        <v>0</v>
      </c>
      <c r="T672" s="133">
        <f>S672*H672</f>
        <v>0</v>
      </c>
      <c r="AR672" s="134" t="s">
        <v>310</v>
      </c>
      <c r="AT672" s="134" t="s">
        <v>209</v>
      </c>
      <c r="AU672" s="134" t="s">
        <v>79</v>
      </c>
      <c r="AY672" s="15" t="s">
        <v>138</v>
      </c>
      <c r="BE672" s="135">
        <f>IF(N672="základní",J672,0)</f>
        <v>0</v>
      </c>
      <c r="BF672" s="135">
        <f>IF(N672="snížená",J672,0)</f>
        <v>0</v>
      </c>
      <c r="BG672" s="135">
        <f>IF(N672="zákl. přenesená",J672,0)</f>
        <v>0</v>
      </c>
      <c r="BH672" s="135">
        <f>IF(N672="sníž. přenesená",J672,0)</f>
        <v>0</v>
      </c>
      <c r="BI672" s="135">
        <f>IF(N672="nulová",J672,0)</f>
        <v>0</v>
      </c>
      <c r="BJ672" s="15" t="s">
        <v>75</v>
      </c>
      <c r="BK672" s="135">
        <f>ROUND(I672*H672,2)</f>
        <v>0</v>
      </c>
      <c r="BL672" s="15" t="s">
        <v>223</v>
      </c>
      <c r="BM672" s="134" t="s">
        <v>928</v>
      </c>
    </row>
    <row r="673" spans="2:65" s="13" customFormat="1">
      <c r="B673" s="142"/>
      <c r="D673" s="137" t="s">
        <v>147</v>
      </c>
      <c r="E673" s="143" t="s">
        <v>1</v>
      </c>
      <c r="F673" s="144" t="s">
        <v>905</v>
      </c>
      <c r="H673" s="145">
        <v>321.08600000000001</v>
      </c>
      <c r="L673" s="142"/>
      <c r="M673" s="146"/>
      <c r="T673" s="147"/>
      <c r="AT673" s="143" t="s">
        <v>147</v>
      </c>
      <c r="AU673" s="143" t="s">
        <v>79</v>
      </c>
      <c r="AV673" s="13" t="s">
        <v>79</v>
      </c>
      <c r="AW673" s="13" t="s">
        <v>27</v>
      </c>
      <c r="AX673" s="13" t="s">
        <v>70</v>
      </c>
      <c r="AY673" s="143" t="s">
        <v>138</v>
      </c>
    </row>
    <row r="674" spans="2:65" s="13" customFormat="1">
      <c r="B674" s="142"/>
      <c r="D674" s="137" t="s">
        <v>147</v>
      </c>
      <c r="E674" s="143" t="s">
        <v>1</v>
      </c>
      <c r="F674" s="144" t="s">
        <v>906</v>
      </c>
      <c r="H674" s="145">
        <v>201.876</v>
      </c>
      <c r="L674" s="142"/>
      <c r="M674" s="146"/>
      <c r="T674" s="147"/>
      <c r="AT674" s="143" t="s">
        <v>147</v>
      </c>
      <c r="AU674" s="143" t="s">
        <v>79</v>
      </c>
      <c r="AV674" s="13" t="s">
        <v>79</v>
      </c>
      <c r="AW674" s="13" t="s">
        <v>27</v>
      </c>
      <c r="AX674" s="13" t="s">
        <v>70</v>
      </c>
      <c r="AY674" s="143" t="s">
        <v>138</v>
      </c>
    </row>
    <row r="675" spans="2:65" s="13" customFormat="1">
      <c r="B675" s="142"/>
      <c r="D675" s="137" t="s">
        <v>147</v>
      </c>
      <c r="F675" s="144" t="s">
        <v>929</v>
      </c>
      <c r="H675" s="145">
        <v>627.55399999999997</v>
      </c>
      <c r="L675" s="142"/>
      <c r="M675" s="146"/>
      <c r="T675" s="147"/>
      <c r="AT675" s="143" t="s">
        <v>147</v>
      </c>
      <c r="AU675" s="143" t="s">
        <v>79</v>
      </c>
      <c r="AV675" s="13" t="s">
        <v>79</v>
      </c>
      <c r="AW675" s="13" t="s">
        <v>3</v>
      </c>
      <c r="AX675" s="13" t="s">
        <v>75</v>
      </c>
      <c r="AY675" s="143" t="s">
        <v>138</v>
      </c>
    </row>
    <row r="676" spans="2:65" s="1" customFormat="1" ht="24" customHeight="1">
      <c r="B676" s="123"/>
      <c r="C676" s="124" t="s">
        <v>930</v>
      </c>
      <c r="D676" s="124" t="s">
        <v>140</v>
      </c>
      <c r="E676" s="125" t="s">
        <v>931</v>
      </c>
      <c r="F676" s="126" t="s">
        <v>932</v>
      </c>
      <c r="G676" s="127" t="s">
        <v>143</v>
      </c>
      <c r="H676" s="128">
        <v>103.05</v>
      </c>
      <c r="I676" s="129"/>
      <c r="J676" s="129">
        <f>ROUND(I676*H676,2)</f>
        <v>0</v>
      </c>
      <c r="K676" s="126" t="s">
        <v>144</v>
      </c>
      <c r="L676" s="27"/>
      <c r="M676" s="130" t="s">
        <v>1</v>
      </c>
      <c r="N676" s="131" t="s">
        <v>35</v>
      </c>
      <c r="O676" s="132">
        <v>9.7000000000000003E-2</v>
      </c>
      <c r="P676" s="132">
        <f>O676*H676</f>
        <v>9.9958500000000008</v>
      </c>
      <c r="Q676" s="132">
        <v>7.1000000000000002E-4</v>
      </c>
      <c r="R676" s="132">
        <f>Q676*H676</f>
        <v>7.3165499999999994E-2</v>
      </c>
      <c r="S676" s="132">
        <v>0</v>
      </c>
      <c r="T676" s="133">
        <f>S676*H676</f>
        <v>0</v>
      </c>
      <c r="AR676" s="134" t="s">
        <v>223</v>
      </c>
      <c r="AT676" s="134" t="s">
        <v>140</v>
      </c>
      <c r="AU676" s="134" t="s">
        <v>79</v>
      </c>
      <c r="AY676" s="15" t="s">
        <v>138</v>
      </c>
      <c r="BE676" s="135">
        <f>IF(N676="základní",J676,0)</f>
        <v>0</v>
      </c>
      <c r="BF676" s="135">
        <f>IF(N676="snížená",J676,0)</f>
        <v>0</v>
      </c>
      <c r="BG676" s="135">
        <f>IF(N676="zákl. přenesená",J676,0)</f>
        <v>0</v>
      </c>
      <c r="BH676" s="135">
        <f>IF(N676="sníž. přenesená",J676,0)</f>
        <v>0</v>
      </c>
      <c r="BI676" s="135">
        <f>IF(N676="nulová",J676,0)</f>
        <v>0</v>
      </c>
      <c r="BJ676" s="15" t="s">
        <v>75</v>
      </c>
      <c r="BK676" s="135">
        <f>ROUND(I676*H676,2)</f>
        <v>0</v>
      </c>
      <c r="BL676" s="15" t="s">
        <v>223</v>
      </c>
      <c r="BM676" s="134" t="s">
        <v>933</v>
      </c>
    </row>
    <row r="677" spans="2:65" s="12" customFormat="1">
      <c r="B677" s="136"/>
      <c r="D677" s="137" t="s">
        <v>147</v>
      </c>
      <c r="E677" s="138" t="s">
        <v>1</v>
      </c>
      <c r="F677" s="139" t="s">
        <v>897</v>
      </c>
      <c r="H677" s="138" t="s">
        <v>1</v>
      </c>
      <c r="L677" s="136"/>
      <c r="M677" s="140"/>
      <c r="T677" s="141"/>
      <c r="AT677" s="138" t="s">
        <v>147</v>
      </c>
      <c r="AU677" s="138" t="s">
        <v>79</v>
      </c>
      <c r="AV677" s="12" t="s">
        <v>75</v>
      </c>
      <c r="AW677" s="12" t="s">
        <v>27</v>
      </c>
      <c r="AX677" s="12" t="s">
        <v>70</v>
      </c>
      <c r="AY677" s="138" t="s">
        <v>138</v>
      </c>
    </row>
    <row r="678" spans="2:65" s="13" customFormat="1" ht="20.399999999999999">
      <c r="B678" s="142"/>
      <c r="D678" s="137" t="s">
        <v>147</v>
      </c>
      <c r="E678" s="143" t="s">
        <v>1</v>
      </c>
      <c r="F678" s="144" t="s">
        <v>934</v>
      </c>
      <c r="H678" s="145">
        <v>103.05</v>
      </c>
      <c r="L678" s="142"/>
      <c r="M678" s="146"/>
      <c r="T678" s="147"/>
      <c r="AT678" s="143" t="s">
        <v>147</v>
      </c>
      <c r="AU678" s="143" t="s">
        <v>79</v>
      </c>
      <c r="AV678" s="13" t="s">
        <v>79</v>
      </c>
      <c r="AW678" s="13" t="s">
        <v>27</v>
      </c>
      <c r="AX678" s="13" t="s">
        <v>70</v>
      </c>
      <c r="AY678" s="143" t="s">
        <v>138</v>
      </c>
    </row>
    <row r="679" spans="2:65" s="1" customFormat="1" ht="24" customHeight="1">
      <c r="B679" s="123"/>
      <c r="C679" s="124" t="s">
        <v>935</v>
      </c>
      <c r="D679" s="124" t="s">
        <v>140</v>
      </c>
      <c r="E679" s="125" t="s">
        <v>936</v>
      </c>
      <c r="F679" s="126" t="s">
        <v>937</v>
      </c>
      <c r="G679" s="127" t="s">
        <v>382</v>
      </c>
      <c r="H679" s="128">
        <v>98.7</v>
      </c>
      <c r="I679" s="129"/>
      <c r="J679" s="129">
        <f>ROUND(I679*H679,2)</f>
        <v>0</v>
      </c>
      <c r="K679" s="126" t="s">
        <v>144</v>
      </c>
      <c r="L679" s="27"/>
      <c r="M679" s="130" t="s">
        <v>1</v>
      </c>
      <c r="N679" s="131" t="s">
        <v>35</v>
      </c>
      <c r="O679" s="132">
        <v>0.05</v>
      </c>
      <c r="P679" s="132">
        <f>O679*H679</f>
        <v>4.9350000000000005</v>
      </c>
      <c r="Q679" s="132">
        <v>2.7999999999999998E-4</v>
      </c>
      <c r="R679" s="132">
        <f>Q679*H679</f>
        <v>2.7635999999999997E-2</v>
      </c>
      <c r="S679" s="132">
        <v>0</v>
      </c>
      <c r="T679" s="133">
        <f>S679*H679</f>
        <v>0</v>
      </c>
      <c r="AR679" s="134" t="s">
        <v>223</v>
      </c>
      <c r="AT679" s="134" t="s">
        <v>140</v>
      </c>
      <c r="AU679" s="134" t="s">
        <v>79</v>
      </c>
      <c r="AY679" s="15" t="s">
        <v>138</v>
      </c>
      <c r="BE679" s="135">
        <f>IF(N679="základní",J679,0)</f>
        <v>0</v>
      </c>
      <c r="BF679" s="135">
        <f>IF(N679="snížená",J679,0)</f>
        <v>0</v>
      </c>
      <c r="BG679" s="135">
        <f>IF(N679="zákl. přenesená",J679,0)</f>
        <v>0</v>
      </c>
      <c r="BH679" s="135">
        <f>IF(N679="sníž. přenesená",J679,0)</f>
        <v>0</v>
      </c>
      <c r="BI679" s="135">
        <f>IF(N679="nulová",J679,0)</f>
        <v>0</v>
      </c>
      <c r="BJ679" s="15" t="s">
        <v>75</v>
      </c>
      <c r="BK679" s="135">
        <f>ROUND(I679*H679,2)</f>
        <v>0</v>
      </c>
      <c r="BL679" s="15" t="s">
        <v>223</v>
      </c>
      <c r="BM679" s="134" t="s">
        <v>938</v>
      </c>
    </row>
    <row r="680" spans="2:65" s="12" customFormat="1">
      <c r="B680" s="136"/>
      <c r="D680" s="137" t="s">
        <v>147</v>
      </c>
      <c r="E680" s="138" t="s">
        <v>1</v>
      </c>
      <c r="F680" s="139" t="s">
        <v>354</v>
      </c>
      <c r="H680" s="138" t="s">
        <v>1</v>
      </c>
      <c r="L680" s="136"/>
      <c r="M680" s="140"/>
      <c r="T680" s="141"/>
      <c r="AT680" s="138" t="s">
        <v>147</v>
      </c>
      <c r="AU680" s="138" t="s">
        <v>79</v>
      </c>
      <c r="AV680" s="12" t="s">
        <v>75</v>
      </c>
      <c r="AW680" s="12" t="s">
        <v>27</v>
      </c>
      <c r="AX680" s="12" t="s">
        <v>70</v>
      </c>
      <c r="AY680" s="138" t="s">
        <v>138</v>
      </c>
    </row>
    <row r="681" spans="2:65" s="13" customFormat="1" ht="20.399999999999999">
      <c r="B681" s="142"/>
      <c r="D681" s="137" t="s">
        <v>147</v>
      </c>
      <c r="E681" s="143" t="s">
        <v>1</v>
      </c>
      <c r="F681" s="144" t="s">
        <v>939</v>
      </c>
      <c r="H681" s="145">
        <v>98.7</v>
      </c>
      <c r="L681" s="142"/>
      <c r="M681" s="146"/>
      <c r="T681" s="147"/>
      <c r="AT681" s="143" t="s">
        <v>147</v>
      </c>
      <c r="AU681" s="143" t="s">
        <v>79</v>
      </c>
      <c r="AV681" s="13" t="s">
        <v>79</v>
      </c>
      <c r="AW681" s="13" t="s">
        <v>27</v>
      </c>
      <c r="AX681" s="13" t="s">
        <v>70</v>
      </c>
      <c r="AY681" s="143" t="s">
        <v>138</v>
      </c>
    </row>
    <row r="682" spans="2:65" s="1" customFormat="1" ht="24" customHeight="1">
      <c r="B682" s="123"/>
      <c r="C682" s="124" t="s">
        <v>940</v>
      </c>
      <c r="D682" s="124" t="s">
        <v>140</v>
      </c>
      <c r="E682" s="125" t="s">
        <v>941</v>
      </c>
      <c r="F682" s="126" t="s">
        <v>942</v>
      </c>
      <c r="G682" s="127" t="s">
        <v>194</v>
      </c>
      <c r="H682" s="128">
        <v>3.1280000000000001</v>
      </c>
      <c r="I682" s="129"/>
      <c r="J682" s="129">
        <f>ROUND(I682*H682,2)</f>
        <v>0</v>
      </c>
      <c r="K682" s="126" t="s">
        <v>164</v>
      </c>
      <c r="L682" s="27"/>
      <c r="M682" s="130" t="s">
        <v>1</v>
      </c>
      <c r="N682" s="131" t="s">
        <v>35</v>
      </c>
      <c r="O682" s="132">
        <v>1.5980000000000001</v>
      </c>
      <c r="P682" s="132">
        <f>O682*H682</f>
        <v>4.9985440000000008</v>
      </c>
      <c r="Q682" s="132">
        <v>0</v>
      </c>
      <c r="R682" s="132">
        <f>Q682*H682</f>
        <v>0</v>
      </c>
      <c r="S682" s="132">
        <v>0</v>
      </c>
      <c r="T682" s="133">
        <f>S682*H682</f>
        <v>0</v>
      </c>
      <c r="AR682" s="134" t="s">
        <v>223</v>
      </c>
      <c r="AT682" s="134" t="s">
        <v>140</v>
      </c>
      <c r="AU682" s="134" t="s">
        <v>79</v>
      </c>
      <c r="AY682" s="15" t="s">
        <v>138</v>
      </c>
      <c r="BE682" s="135">
        <f>IF(N682="základní",J682,0)</f>
        <v>0</v>
      </c>
      <c r="BF682" s="135">
        <f>IF(N682="snížená",J682,0)</f>
        <v>0</v>
      </c>
      <c r="BG682" s="135">
        <f>IF(N682="zákl. přenesená",J682,0)</f>
        <v>0</v>
      </c>
      <c r="BH682" s="135">
        <f>IF(N682="sníž. přenesená",J682,0)</f>
        <v>0</v>
      </c>
      <c r="BI682" s="135">
        <f>IF(N682="nulová",J682,0)</f>
        <v>0</v>
      </c>
      <c r="BJ682" s="15" t="s">
        <v>75</v>
      </c>
      <c r="BK682" s="135">
        <f>ROUND(I682*H682,2)</f>
        <v>0</v>
      </c>
      <c r="BL682" s="15" t="s">
        <v>223</v>
      </c>
      <c r="BM682" s="134" t="s">
        <v>943</v>
      </c>
    </row>
    <row r="683" spans="2:65" s="11" customFormat="1" ht="22.8" customHeight="1">
      <c r="B683" s="112"/>
      <c r="D683" s="113" t="s">
        <v>69</v>
      </c>
      <c r="E683" s="121" t="s">
        <v>944</v>
      </c>
      <c r="F683" s="121" t="s">
        <v>945</v>
      </c>
      <c r="J683" s="122">
        <f>BK683</f>
        <v>0</v>
      </c>
      <c r="L683" s="112"/>
      <c r="M683" s="116"/>
      <c r="P683" s="117">
        <f>SUM(P684:P719)</f>
        <v>92.556547999999992</v>
      </c>
      <c r="R683" s="117">
        <f>SUM(R684:R719)</f>
        <v>4.3567535749999999</v>
      </c>
      <c r="T683" s="118">
        <f>SUM(T684:T719)</f>
        <v>0</v>
      </c>
      <c r="AR683" s="113" t="s">
        <v>79</v>
      </c>
      <c r="AT683" s="119" t="s">
        <v>69</v>
      </c>
      <c r="AU683" s="119" t="s">
        <v>75</v>
      </c>
      <c r="AY683" s="113" t="s">
        <v>138</v>
      </c>
      <c r="BK683" s="120">
        <f>SUM(BK684:BK719)</f>
        <v>0</v>
      </c>
    </row>
    <row r="684" spans="2:65" s="1" customFormat="1" ht="24" customHeight="1">
      <c r="B684" s="123"/>
      <c r="C684" s="124" t="s">
        <v>946</v>
      </c>
      <c r="D684" s="124" t="s">
        <v>140</v>
      </c>
      <c r="E684" s="125" t="s">
        <v>947</v>
      </c>
      <c r="F684" s="126" t="s">
        <v>948</v>
      </c>
      <c r="G684" s="127" t="s">
        <v>143</v>
      </c>
      <c r="H684" s="128">
        <v>3.968</v>
      </c>
      <c r="I684" s="129"/>
      <c r="J684" s="129">
        <f>ROUND(I684*H684,2)</f>
        <v>0</v>
      </c>
      <c r="K684" s="126" t="s">
        <v>144</v>
      </c>
      <c r="L684" s="27"/>
      <c r="M684" s="130" t="s">
        <v>1</v>
      </c>
      <c r="N684" s="131" t="s">
        <v>35</v>
      </c>
      <c r="O684" s="132">
        <v>0.06</v>
      </c>
      <c r="P684" s="132">
        <f>O684*H684</f>
        <v>0.23807999999999999</v>
      </c>
      <c r="Q684" s="132">
        <v>0</v>
      </c>
      <c r="R684" s="132">
        <f>Q684*H684</f>
        <v>0</v>
      </c>
      <c r="S684" s="132">
        <v>0</v>
      </c>
      <c r="T684" s="133">
        <f>S684*H684</f>
        <v>0</v>
      </c>
      <c r="AR684" s="134" t="s">
        <v>223</v>
      </c>
      <c r="AT684" s="134" t="s">
        <v>140</v>
      </c>
      <c r="AU684" s="134" t="s">
        <v>79</v>
      </c>
      <c r="AY684" s="15" t="s">
        <v>138</v>
      </c>
      <c r="BE684" s="135">
        <f>IF(N684="základní",J684,0)</f>
        <v>0</v>
      </c>
      <c r="BF684" s="135">
        <f>IF(N684="snížená",J684,0)</f>
        <v>0</v>
      </c>
      <c r="BG684" s="135">
        <f>IF(N684="zákl. přenesená",J684,0)</f>
        <v>0</v>
      </c>
      <c r="BH684" s="135">
        <f>IF(N684="sníž. přenesená",J684,0)</f>
        <v>0</v>
      </c>
      <c r="BI684" s="135">
        <f>IF(N684="nulová",J684,0)</f>
        <v>0</v>
      </c>
      <c r="BJ684" s="15" t="s">
        <v>75</v>
      </c>
      <c r="BK684" s="135">
        <f>ROUND(I684*H684,2)</f>
        <v>0</v>
      </c>
      <c r="BL684" s="15" t="s">
        <v>223</v>
      </c>
      <c r="BM684" s="134" t="s">
        <v>949</v>
      </c>
    </row>
    <row r="685" spans="2:65" s="12" customFormat="1">
      <c r="B685" s="136"/>
      <c r="D685" s="137" t="s">
        <v>147</v>
      </c>
      <c r="E685" s="138" t="s">
        <v>1</v>
      </c>
      <c r="F685" s="139" t="s">
        <v>950</v>
      </c>
      <c r="H685" s="138" t="s">
        <v>1</v>
      </c>
      <c r="L685" s="136"/>
      <c r="M685" s="140"/>
      <c r="T685" s="141"/>
      <c r="AT685" s="138" t="s">
        <v>147</v>
      </c>
      <c r="AU685" s="138" t="s">
        <v>79</v>
      </c>
      <c r="AV685" s="12" t="s">
        <v>75</v>
      </c>
      <c r="AW685" s="12" t="s">
        <v>27</v>
      </c>
      <c r="AX685" s="12" t="s">
        <v>70</v>
      </c>
      <c r="AY685" s="138" t="s">
        <v>138</v>
      </c>
    </row>
    <row r="686" spans="2:65" s="13" customFormat="1">
      <c r="B686" s="142"/>
      <c r="D686" s="137" t="s">
        <v>147</v>
      </c>
      <c r="E686" s="143" t="s">
        <v>1</v>
      </c>
      <c r="F686" s="144" t="s">
        <v>892</v>
      </c>
      <c r="H686" s="145">
        <v>3.968</v>
      </c>
      <c r="L686" s="142"/>
      <c r="M686" s="146"/>
      <c r="T686" s="147"/>
      <c r="AT686" s="143" t="s">
        <v>147</v>
      </c>
      <c r="AU686" s="143" t="s">
        <v>79</v>
      </c>
      <c r="AV686" s="13" t="s">
        <v>79</v>
      </c>
      <c r="AW686" s="13" t="s">
        <v>27</v>
      </c>
      <c r="AX686" s="13" t="s">
        <v>70</v>
      </c>
      <c r="AY686" s="143" t="s">
        <v>138</v>
      </c>
    </row>
    <row r="687" spans="2:65" s="1" customFormat="1" ht="24" customHeight="1">
      <c r="B687" s="123"/>
      <c r="C687" s="148" t="s">
        <v>951</v>
      </c>
      <c r="D687" s="148" t="s">
        <v>209</v>
      </c>
      <c r="E687" s="149" t="s">
        <v>952</v>
      </c>
      <c r="F687" s="150" t="s">
        <v>953</v>
      </c>
      <c r="G687" s="151" t="s">
        <v>143</v>
      </c>
      <c r="H687" s="152">
        <v>4.0469999999999997</v>
      </c>
      <c r="I687" s="153"/>
      <c r="J687" s="153">
        <f>ROUND(I687*H687,2)</f>
        <v>0</v>
      </c>
      <c r="K687" s="150" t="s">
        <v>1</v>
      </c>
      <c r="L687" s="154"/>
      <c r="M687" s="155" t="s">
        <v>1</v>
      </c>
      <c r="N687" s="156" t="s">
        <v>35</v>
      </c>
      <c r="O687" s="132">
        <v>0</v>
      </c>
      <c r="P687" s="132">
        <f>O687*H687</f>
        <v>0</v>
      </c>
      <c r="Q687" s="132">
        <v>1.8E-3</v>
      </c>
      <c r="R687" s="132">
        <f>Q687*H687</f>
        <v>7.2845999999999996E-3</v>
      </c>
      <c r="S687" s="132">
        <v>0</v>
      </c>
      <c r="T687" s="133">
        <f>S687*H687</f>
        <v>0</v>
      </c>
      <c r="AR687" s="134" t="s">
        <v>183</v>
      </c>
      <c r="AT687" s="134" t="s">
        <v>209</v>
      </c>
      <c r="AU687" s="134" t="s">
        <v>79</v>
      </c>
      <c r="AY687" s="15" t="s">
        <v>138</v>
      </c>
      <c r="BE687" s="135">
        <f>IF(N687="základní",J687,0)</f>
        <v>0</v>
      </c>
      <c r="BF687" s="135">
        <f>IF(N687="snížená",J687,0)</f>
        <v>0</v>
      </c>
      <c r="BG687" s="135">
        <f>IF(N687="zákl. přenesená",J687,0)</f>
        <v>0</v>
      </c>
      <c r="BH687" s="135">
        <f>IF(N687="sníž. přenesená",J687,0)</f>
        <v>0</v>
      </c>
      <c r="BI687" s="135">
        <f>IF(N687="nulová",J687,0)</f>
        <v>0</v>
      </c>
      <c r="BJ687" s="15" t="s">
        <v>75</v>
      </c>
      <c r="BK687" s="135">
        <f>ROUND(I687*H687,2)</f>
        <v>0</v>
      </c>
      <c r="BL687" s="15" t="s">
        <v>145</v>
      </c>
      <c r="BM687" s="134" t="s">
        <v>954</v>
      </c>
    </row>
    <row r="688" spans="2:65" s="13" customFormat="1">
      <c r="B688" s="142"/>
      <c r="D688" s="137" t="s">
        <v>147</v>
      </c>
      <c r="F688" s="144" t="s">
        <v>955</v>
      </c>
      <c r="H688" s="145">
        <v>4.0469999999999997</v>
      </c>
      <c r="L688" s="142"/>
      <c r="M688" s="146"/>
      <c r="T688" s="147"/>
      <c r="AT688" s="143" t="s">
        <v>147</v>
      </c>
      <c r="AU688" s="143" t="s">
        <v>79</v>
      </c>
      <c r="AV688" s="13" t="s">
        <v>79</v>
      </c>
      <c r="AW688" s="13" t="s">
        <v>3</v>
      </c>
      <c r="AX688" s="13" t="s">
        <v>75</v>
      </c>
      <c r="AY688" s="143" t="s">
        <v>138</v>
      </c>
    </row>
    <row r="689" spans="2:65" s="1" customFormat="1" ht="24" customHeight="1">
      <c r="B689" s="123"/>
      <c r="C689" s="124" t="s">
        <v>956</v>
      </c>
      <c r="D689" s="124" t="s">
        <v>140</v>
      </c>
      <c r="E689" s="125" t="s">
        <v>957</v>
      </c>
      <c r="F689" s="126" t="s">
        <v>958</v>
      </c>
      <c r="G689" s="127" t="s">
        <v>143</v>
      </c>
      <c r="H689" s="128">
        <v>307.2</v>
      </c>
      <c r="I689" s="129"/>
      <c r="J689" s="129">
        <f>ROUND(I689*H689,2)</f>
        <v>0</v>
      </c>
      <c r="K689" s="126" t="s">
        <v>144</v>
      </c>
      <c r="L689" s="27"/>
      <c r="M689" s="130" t="s">
        <v>1</v>
      </c>
      <c r="N689" s="131" t="s">
        <v>35</v>
      </c>
      <c r="O689" s="132">
        <v>0.14000000000000001</v>
      </c>
      <c r="P689" s="132">
        <f>O689*H689</f>
        <v>43.008000000000003</v>
      </c>
      <c r="Q689" s="132">
        <v>0</v>
      </c>
      <c r="R689" s="132">
        <f>Q689*H689</f>
        <v>0</v>
      </c>
      <c r="S689" s="132">
        <v>0</v>
      </c>
      <c r="T689" s="133">
        <f>S689*H689</f>
        <v>0</v>
      </c>
      <c r="AR689" s="134" t="s">
        <v>223</v>
      </c>
      <c r="AT689" s="134" t="s">
        <v>140</v>
      </c>
      <c r="AU689" s="134" t="s">
        <v>79</v>
      </c>
      <c r="AY689" s="15" t="s">
        <v>138</v>
      </c>
      <c r="BE689" s="135">
        <f>IF(N689="základní",J689,0)</f>
        <v>0</v>
      </c>
      <c r="BF689" s="135">
        <f>IF(N689="snížená",J689,0)</f>
        <v>0</v>
      </c>
      <c r="BG689" s="135">
        <f>IF(N689="zákl. přenesená",J689,0)</f>
        <v>0</v>
      </c>
      <c r="BH689" s="135">
        <f>IF(N689="sníž. přenesená",J689,0)</f>
        <v>0</v>
      </c>
      <c r="BI689" s="135">
        <f>IF(N689="nulová",J689,0)</f>
        <v>0</v>
      </c>
      <c r="BJ689" s="15" t="s">
        <v>75</v>
      </c>
      <c r="BK689" s="135">
        <f>ROUND(I689*H689,2)</f>
        <v>0</v>
      </c>
      <c r="BL689" s="15" t="s">
        <v>223</v>
      </c>
      <c r="BM689" s="134" t="s">
        <v>959</v>
      </c>
    </row>
    <row r="690" spans="2:65" s="13" customFormat="1">
      <c r="B690" s="142"/>
      <c r="D690" s="137" t="s">
        <v>147</v>
      </c>
      <c r="E690" s="143" t="s">
        <v>1</v>
      </c>
      <c r="F690" s="144" t="s">
        <v>708</v>
      </c>
      <c r="H690" s="145">
        <v>307.2</v>
      </c>
      <c r="L690" s="142"/>
      <c r="M690" s="146"/>
      <c r="T690" s="147"/>
      <c r="AT690" s="143" t="s">
        <v>147</v>
      </c>
      <c r="AU690" s="143" t="s">
        <v>79</v>
      </c>
      <c r="AV690" s="13" t="s">
        <v>79</v>
      </c>
      <c r="AW690" s="13" t="s">
        <v>27</v>
      </c>
      <c r="AX690" s="13" t="s">
        <v>70</v>
      </c>
      <c r="AY690" s="143" t="s">
        <v>138</v>
      </c>
    </row>
    <row r="691" spans="2:65" s="1" customFormat="1" ht="24" customHeight="1">
      <c r="B691" s="123"/>
      <c r="C691" s="148" t="s">
        <v>960</v>
      </c>
      <c r="D691" s="148" t="s">
        <v>209</v>
      </c>
      <c r="E691" s="149" t="s">
        <v>961</v>
      </c>
      <c r="F691" s="150" t="s">
        <v>962</v>
      </c>
      <c r="G691" s="151" t="s">
        <v>143</v>
      </c>
      <c r="H691" s="152">
        <v>626.68799999999999</v>
      </c>
      <c r="I691" s="153"/>
      <c r="J691" s="153">
        <f>ROUND(I691*H691,2)</f>
        <v>0</v>
      </c>
      <c r="K691" s="150" t="s">
        <v>144</v>
      </c>
      <c r="L691" s="154"/>
      <c r="M691" s="155" t="s">
        <v>1</v>
      </c>
      <c r="N691" s="156" t="s">
        <v>35</v>
      </c>
      <c r="O691" s="132">
        <v>0</v>
      </c>
      <c r="P691" s="132">
        <f>O691*H691</f>
        <v>0</v>
      </c>
      <c r="Q691" s="132">
        <v>4.0000000000000001E-3</v>
      </c>
      <c r="R691" s="132">
        <f>Q691*H691</f>
        <v>2.5067520000000001</v>
      </c>
      <c r="S691" s="132">
        <v>0</v>
      </c>
      <c r="T691" s="133">
        <f>S691*H691</f>
        <v>0</v>
      </c>
      <c r="AR691" s="134" t="s">
        <v>310</v>
      </c>
      <c r="AT691" s="134" t="s">
        <v>209</v>
      </c>
      <c r="AU691" s="134" t="s">
        <v>79</v>
      </c>
      <c r="AY691" s="15" t="s">
        <v>138</v>
      </c>
      <c r="BE691" s="135">
        <f>IF(N691="základní",J691,0)</f>
        <v>0</v>
      </c>
      <c r="BF691" s="135">
        <f>IF(N691="snížená",J691,0)</f>
        <v>0</v>
      </c>
      <c r="BG691" s="135">
        <f>IF(N691="zákl. přenesená",J691,0)</f>
        <v>0</v>
      </c>
      <c r="BH691" s="135">
        <f>IF(N691="sníž. přenesená",J691,0)</f>
        <v>0</v>
      </c>
      <c r="BI691" s="135">
        <f>IF(N691="nulová",J691,0)</f>
        <v>0</v>
      </c>
      <c r="BJ691" s="15" t="s">
        <v>75</v>
      </c>
      <c r="BK691" s="135">
        <f>ROUND(I691*H691,2)</f>
        <v>0</v>
      </c>
      <c r="BL691" s="15" t="s">
        <v>223</v>
      </c>
      <c r="BM691" s="134" t="s">
        <v>963</v>
      </c>
    </row>
    <row r="692" spans="2:65" s="13" customFormat="1">
      <c r="B692" s="142"/>
      <c r="D692" s="137" t="s">
        <v>147</v>
      </c>
      <c r="F692" s="144" t="s">
        <v>964</v>
      </c>
      <c r="H692" s="145">
        <v>626.68799999999999</v>
      </c>
      <c r="L692" s="142"/>
      <c r="M692" s="146"/>
      <c r="T692" s="147"/>
      <c r="AT692" s="143" t="s">
        <v>147</v>
      </c>
      <c r="AU692" s="143" t="s">
        <v>79</v>
      </c>
      <c r="AV692" s="13" t="s">
        <v>79</v>
      </c>
      <c r="AW692" s="13" t="s">
        <v>3</v>
      </c>
      <c r="AX692" s="13" t="s">
        <v>75</v>
      </c>
      <c r="AY692" s="143" t="s">
        <v>138</v>
      </c>
    </row>
    <row r="693" spans="2:65" s="1" customFormat="1" ht="24" customHeight="1">
      <c r="B693" s="123"/>
      <c r="C693" s="124" t="s">
        <v>965</v>
      </c>
      <c r="D693" s="124" t="s">
        <v>140</v>
      </c>
      <c r="E693" s="125" t="s">
        <v>966</v>
      </c>
      <c r="F693" s="126" t="s">
        <v>967</v>
      </c>
      <c r="G693" s="127" t="s">
        <v>143</v>
      </c>
      <c r="H693" s="128">
        <v>9.9179999999999993</v>
      </c>
      <c r="I693" s="129"/>
      <c r="J693" s="129">
        <f>ROUND(I693*H693,2)</f>
        <v>0</v>
      </c>
      <c r="K693" s="126" t="s">
        <v>164</v>
      </c>
      <c r="L693" s="27"/>
      <c r="M693" s="130" t="s">
        <v>1</v>
      </c>
      <c r="N693" s="131" t="s">
        <v>35</v>
      </c>
      <c r="O693" s="132">
        <v>0.21099999999999999</v>
      </c>
      <c r="P693" s="132">
        <f>O693*H693</f>
        <v>2.0926979999999999</v>
      </c>
      <c r="Q693" s="132">
        <v>6.0000000000000001E-3</v>
      </c>
      <c r="R693" s="132">
        <f>Q693*H693</f>
        <v>5.9507999999999998E-2</v>
      </c>
      <c r="S693" s="132">
        <v>0</v>
      </c>
      <c r="T693" s="133">
        <f>S693*H693</f>
        <v>0</v>
      </c>
      <c r="AR693" s="134" t="s">
        <v>223</v>
      </c>
      <c r="AT693" s="134" t="s">
        <v>140</v>
      </c>
      <c r="AU693" s="134" t="s">
        <v>79</v>
      </c>
      <c r="AY693" s="15" t="s">
        <v>138</v>
      </c>
      <c r="BE693" s="135">
        <f>IF(N693="základní",J693,0)</f>
        <v>0</v>
      </c>
      <c r="BF693" s="135">
        <f>IF(N693="snížená",J693,0)</f>
        <v>0</v>
      </c>
      <c r="BG693" s="135">
        <f>IF(N693="zákl. přenesená",J693,0)</f>
        <v>0</v>
      </c>
      <c r="BH693" s="135">
        <f>IF(N693="sníž. přenesená",J693,0)</f>
        <v>0</v>
      </c>
      <c r="BI693" s="135">
        <f>IF(N693="nulová",J693,0)</f>
        <v>0</v>
      </c>
      <c r="BJ693" s="15" t="s">
        <v>75</v>
      </c>
      <c r="BK693" s="135">
        <f>ROUND(I693*H693,2)</f>
        <v>0</v>
      </c>
      <c r="BL693" s="15" t="s">
        <v>223</v>
      </c>
      <c r="BM693" s="134" t="s">
        <v>968</v>
      </c>
    </row>
    <row r="694" spans="2:65" s="13" customFormat="1">
      <c r="B694" s="142"/>
      <c r="D694" s="137" t="s">
        <v>147</v>
      </c>
      <c r="E694" s="143" t="s">
        <v>1</v>
      </c>
      <c r="F694" s="144" t="s">
        <v>891</v>
      </c>
      <c r="H694" s="145">
        <v>9.9179999999999993</v>
      </c>
      <c r="L694" s="142"/>
      <c r="M694" s="146"/>
      <c r="T694" s="147"/>
      <c r="AT694" s="143" t="s">
        <v>147</v>
      </c>
      <c r="AU694" s="143" t="s">
        <v>79</v>
      </c>
      <c r="AV694" s="13" t="s">
        <v>79</v>
      </c>
      <c r="AW694" s="13" t="s">
        <v>27</v>
      </c>
      <c r="AX694" s="13" t="s">
        <v>70</v>
      </c>
      <c r="AY694" s="143" t="s">
        <v>138</v>
      </c>
    </row>
    <row r="695" spans="2:65" s="1" customFormat="1" ht="24" customHeight="1">
      <c r="B695" s="123"/>
      <c r="C695" s="148" t="s">
        <v>969</v>
      </c>
      <c r="D695" s="148" t="s">
        <v>209</v>
      </c>
      <c r="E695" s="149" t="s">
        <v>970</v>
      </c>
      <c r="F695" s="150" t="s">
        <v>971</v>
      </c>
      <c r="G695" s="151" t="s">
        <v>143</v>
      </c>
      <c r="H695" s="152">
        <v>10.612</v>
      </c>
      <c r="I695" s="153"/>
      <c r="J695" s="153">
        <f>ROUND(I695*H695,2)</f>
        <v>0</v>
      </c>
      <c r="K695" s="150" t="s">
        <v>164</v>
      </c>
      <c r="L695" s="154"/>
      <c r="M695" s="155" t="s">
        <v>1</v>
      </c>
      <c r="N695" s="156" t="s">
        <v>35</v>
      </c>
      <c r="O695" s="132">
        <v>0</v>
      </c>
      <c r="P695" s="132">
        <f>O695*H695</f>
        <v>0</v>
      </c>
      <c r="Q695" s="132">
        <v>5.0000000000000001E-3</v>
      </c>
      <c r="R695" s="132">
        <f>Q695*H695</f>
        <v>5.3060000000000003E-2</v>
      </c>
      <c r="S695" s="132">
        <v>0</v>
      </c>
      <c r="T695" s="133">
        <f>S695*H695</f>
        <v>0</v>
      </c>
      <c r="AR695" s="134" t="s">
        <v>310</v>
      </c>
      <c r="AT695" s="134" t="s">
        <v>209</v>
      </c>
      <c r="AU695" s="134" t="s">
        <v>79</v>
      </c>
      <c r="AY695" s="15" t="s">
        <v>138</v>
      </c>
      <c r="BE695" s="135">
        <f>IF(N695="základní",J695,0)</f>
        <v>0</v>
      </c>
      <c r="BF695" s="135">
        <f>IF(N695="snížená",J695,0)</f>
        <v>0</v>
      </c>
      <c r="BG695" s="135">
        <f>IF(N695="zákl. přenesená",J695,0)</f>
        <v>0</v>
      </c>
      <c r="BH695" s="135">
        <f>IF(N695="sníž. přenesená",J695,0)</f>
        <v>0</v>
      </c>
      <c r="BI695" s="135">
        <f>IF(N695="nulová",J695,0)</f>
        <v>0</v>
      </c>
      <c r="BJ695" s="15" t="s">
        <v>75</v>
      </c>
      <c r="BK695" s="135">
        <f>ROUND(I695*H695,2)</f>
        <v>0</v>
      </c>
      <c r="BL695" s="15" t="s">
        <v>223</v>
      </c>
      <c r="BM695" s="134" t="s">
        <v>972</v>
      </c>
    </row>
    <row r="696" spans="2:65" s="13" customFormat="1">
      <c r="B696" s="142"/>
      <c r="D696" s="137" t="s">
        <v>147</v>
      </c>
      <c r="F696" s="144" t="s">
        <v>973</v>
      </c>
      <c r="H696" s="145">
        <v>10.612</v>
      </c>
      <c r="L696" s="142"/>
      <c r="M696" s="146"/>
      <c r="T696" s="147"/>
      <c r="AT696" s="143" t="s">
        <v>147</v>
      </c>
      <c r="AU696" s="143" t="s">
        <v>79</v>
      </c>
      <c r="AV696" s="13" t="s">
        <v>79</v>
      </c>
      <c r="AW696" s="13" t="s">
        <v>3</v>
      </c>
      <c r="AX696" s="13" t="s">
        <v>75</v>
      </c>
      <c r="AY696" s="143" t="s">
        <v>138</v>
      </c>
    </row>
    <row r="697" spans="2:65" s="1" customFormat="1" ht="24" customHeight="1">
      <c r="B697" s="123"/>
      <c r="C697" s="124" t="s">
        <v>974</v>
      </c>
      <c r="D697" s="124" t="s">
        <v>140</v>
      </c>
      <c r="E697" s="125" t="s">
        <v>975</v>
      </c>
      <c r="F697" s="126" t="s">
        <v>976</v>
      </c>
      <c r="G697" s="127" t="s">
        <v>152</v>
      </c>
      <c r="H697" s="128">
        <v>17.390999999999998</v>
      </c>
      <c r="I697" s="129"/>
      <c r="J697" s="129">
        <f>ROUND(I697*H697,2)</f>
        <v>0</v>
      </c>
      <c r="K697" s="126" t="s">
        <v>727</v>
      </c>
      <c r="L697" s="27"/>
      <c r="M697" s="130" t="s">
        <v>1</v>
      </c>
      <c r="N697" s="131" t="s">
        <v>35</v>
      </c>
      <c r="O697" s="132">
        <v>0.96099999999999997</v>
      </c>
      <c r="P697" s="132">
        <f>O697*H697</f>
        <v>16.712750999999997</v>
      </c>
      <c r="Q697" s="132">
        <v>0.06</v>
      </c>
      <c r="R697" s="132">
        <f>Q697*H697</f>
        <v>1.0434599999999998</v>
      </c>
      <c r="S697" s="132">
        <v>0</v>
      </c>
      <c r="T697" s="133">
        <f>S697*H697</f>
        <v>0</v>
      </c>
      <c r="AR697" s="134" t="s">
        <v>223</v>
      </c>
      <c r="AT697" s="134" t="s">
        <v>140</v>
      </c>
      <c r="AU697" s="134" t="s">
        <v>79</v>
      </c>
      <c r="AY697" s="15" t="s">
        <v>138</v>
      </c>
      <c r="BE697" s="135">
        <f>IF(N697="základní",J697,0)</f>
        <v>0</v>
      </c>
      <c r="BF697" s="135">
        <f>IF(N697="snížená",J697,0)</f>
        <v>0</v>
      </c>
      <c r="BG697" s="135">
        <f>IF(N697="zákl. přenesená",J697,0)</f>
        <v>0</v>
      </c>
      <c r="BH697" s="135">
        <f>IF(N697="sníž. přenesená",J697,0)</f>
        <v>0</v>
      </c>
      <c r="BI697" s="135">
        <f>IF(N697="nulová",J697,0)</f>
        <v>0</v>
      </c>
      <c r="BJ697" s="15" t="s">
        <v>75</v>
      </c>
      <c r="BK697" s="135">
        <f>ROUND(I697*H697,2)</f>
        <v>0</v>
      </c>
      <c r="BL697" s="15" t="s">
        <v>223</v>
      </c>
      <c r="BM697" s="134" t="s">
        <v>977</v>
      </c>
    </row>
    <row r="698" spans="2:65" s="12" customFormat="1">
      <c r="B698" s="136"/>
      <c r="D698" s="137" t="s">
        <v>147</v>
      </c>
      <c r="E698" s="138" t="s">
        <v>1</v>
      </c>
      <c r="F698" s="139" t="s">
        <v>451</v>
      </c>
      <c r="H698" s="138" t="s">
        <v>1</v>
      </c>
      <c r="L698" s="136"/>
      <c r="M698" s="140"/>
      <c r="T698" s="141"/>
      <c r="AT698" s="138" t="s">
        <v>147</v>
      </c>
      <c r="AU698" s="138" t="s">
        <v>79</v>
      </c>
      <c r="AV698" s="12" t="s">
        <v>75</v>
      </c>
      <c r="AW698" s="12" t="s">
        <v>27</v>
      </c>
      <c r="AX698" s="12" t="s">
        <v>70</v>
      </c>
      <c r="AY698" s="138" t="s">
        <v>138</v>
      </c>
    </row>
    <row r="699" spans="2:65" s="13" customFormat="1">
      <c r="B699" s="142"/>
      <c r="D699" s="137" t="s">
        <v>147</v>
      </c>
      <c r="E699" s="143" t="s">
        <v>1</v>
      </c>
      <c r="F699" s="144" t="s">
        <v>978</v>
      </c>
      <c r="H699" s="145">
        <v>17.390999999999998</v>
      </c>
      <c r="L699" s="142"/>
      <c r="M699" s="146"/>
      <c r="T699" s="147"/>
      <c r="AT699" s="143" t="s">
        <v>147</v>
      </c>
      <c r="AU699" s="143" t="s">
        <v>79</v>
      </c>
      <c r="AV699" s="13" t="s">
        <v>79</v>
      </c>
      <c r="AW699" s="13" t="s">
        <v>27</v>
      </c>
      <c r="AX699" s="13" t="s">
        <v>70</v>
      </c>
      <c r="AY699" s="143" t="s">
        <v>138</v>
      </c>
    </row>
    <row r="700" spans="2:65" s="1" customFormat="1" ht="24" customHeight="1">
      <c r="B700" s="123"/>
      <c r="C700" s="124" t="s">
        <v>979</v>
      </c>
      <c r="D700" s="124" t="s">
        <v>140</v>
      </c>
      <c r="E700" s="125" t="s">
        <v>980</v>
      </c>
      <c r="F700" s="126" t="s">
        <v>981</v>
      </c>
      <c r="G700" s="127" t="s">
        <v>143</v>
      </c>
      <c r="H700" s="128">
        <v>215.97</v>
      </c>
      <c r="I700" s="129"/>
      <c r="J700" s="129">
        <f>ROUND(I700*H700,2)</f>
        <v>0</v>
      </c>
      <c r="K700" s="126" t="s">
        <v>144</v>
      </c>
      <c r="L700" s="27"/>
      <c r="M700" s="130" t="s">
        <v>1</v>
      </c>
      <c r="N700" s="131" t="s">
        <v>35</v>
      </c>
      <c r="O700" s="132">
        <v>0.1</v>
      </c>
      <c r="P700" s="132">
        <f>O700*H700</f>
        <v>21.597000000000001</v>
      </c>
      <c r="Q700" s="132">
        <v>0</v>
      </c>
      <c r="R700" s="132">
        <f>Q700*H700</f>
        <v>0</v>
      </c>
      <c r="S700" s="132">
        <v>0</v>
      </c>
      <c r="T700" s="133">
        <f>S700*H700</f>
        <v>0</v>
      </c>
      <c r="AR700" s="134" t="s">
        <v>223</v>
      </c>
      <c r="AT700" s="134" t="s">
        <v>140</v>
      </c>
      <c r="AU700" s="134" t="s">
        <v>79</v>
      </c>
      <c r="AY700" s="15" t="s">
        <v>138</v>
      </c>
      <c r="BE700" s="135">
        <f>IF(N700="základní",J700,0)</f>
        <v>0</v>
      </c>
      <c r="BF700" s="135">
        <f>IF(N700="snížená",J700,0)</f>
        <v>0</v>
      </c>
      <c r="BG700" s="135">
        <f>IF(N700="zákl. přenesená",J700,0)</f>
        <v>0</v>
      </c>
      <c r="BH700" s="135">
        <f>IF(N700="sníž. přenesená",J700,0)</f>
        <v>0</v>
      </c>
      <c r="BI700" s="135">
        <f>IF(N700="nulová",J700,0)</f>
        <v>0</v>
      </c>
      <c r="BJ700" s="15" t="s">
        <v>75</v>
      </c>
      <c r="BK700" s="135">
        <f>ROUND(I700*H700,2)</f>
        <v>0</v>
      </c>
      <c r="BL700" s="15" t="s">
        <v>223</v>
      </c>
      <c r="BM700" s="134" t="s">
        <v>982</v>
      </c>
    </row>
    <row r="701" spans="2:65" s="12" customFormat="1">
      <c r="B701" s="136"/>
      <c r="D701" s="137" t="s">
        <v>147</v>
      </c>
      <c r="E701" s="138" t="s">
        <v>1</v>
      </c>
      <c r="F701" s="139" t="s">
        <v>983</v>
      </c>
      <c r="H701" s="138" t="s">
        <v>1</v>
      </c>
      <c r="L701" s="136"/>
      <c r="M701" s="140"/>
      <c r="T701" s="141"/>
      <c r="AT701" s="138" t="s">
        <v>147</v>
      </c>
      <c r="AU701" s="138" t="s">
        <v>79</v>
      </c>
      <c r="AV701" s="12" t="s">
        <v>75</v>
      </c>
      <c r="AW701" s="12" t="s">
        <v>27</v>
      </c>
      <c r="AX701" s="12" t="s">
        <v>70</v>
      </c>
      <c r="AY701" s="138" t="s">
        <v>138</v>
      </c>
    </row>
    <row r="702" spans="2:65" s="13" customFormat="1">
      <c r="B702" s="142"/>
      <c r="D702" s="137" t="s">
        <v>147</v>
      </c>
      <c r="E702" s="143" t="s">
        <v>1</v>
      </c>
      <c r="F702" s="144" t="s">
        <v>984</v>
      </c>
      <c r="H702" s="145">
        <v>26.25</v>
      </c>
      <c r="L702" s="142"/>
      <c r="M702" s="146"/>
      <c r="T702" s="147"/>
      <c r="AT702" s="143" t="s">
        <v>147</v>
      </c>
      <c r="AU702" s="143" t="s">
        <v>79</v>
      </c>
      <c r="AV702" s="13" t="s">
        <v>79</v>
      </c>
      <c r="AW702" s="13" t="s">
        <v>27</v>
      </c>
      <c r="AX702" s="13" t="s">
        <v>70</v>
      </c>
      <c r="AY702" s="143" t="s">
        <v>138</v>
      </c>
    </row>
    <row r="703" spans="2:65" s="13" customFormat="1" ht="20.399999999999999">
      <c r="B703" s="142"/>
      <c r="D703" s="137" t="s">
        <v>147</v>
      </c>
      <c r="E703" s="143" t="s">
        <v>1</v>
      </c>
      <c r="F703" s="144" t="s">
        <v>985</v>
      </c>
      <c r="H703" s="145">
        <v>189.72</v>
      </c>
      <c r="L703" s="142"/>
      <c r="M703" s="146"/>
      <c r="T703" s="147"/>
      <c r="AT703" s="143" t="s">
        <v>147</v>
      </c>
      <c r="AU703" s="143" t="s">
        <v>79</v>
      </c>
      <c r="AV703" s="13" t="s">
        <v>79</v>
      </c>
      <c r="AW703" s="13" t="s">
        <v>27</v>
      </c>
      <c r="AX703" s="13" t="s">
        <v>70</v>
      </c>
      <c r="AY703" s="143" t="s">
        <v>138</v>
      </c>
    </row>
    <row r="704" spans="2:65" s="1" customFormat="1" ht="24" customHeight="1">
      <c r="B704" s="123"/>
      <c r="C704" s="148" t="s">
        <v>986</v>
      </c>
      <c r="D704" s="148" t="s">
        <v>209</v>
      </c>
      <c r="E704" s="149" t="s">
        <v>987</v>
      </c>
      <c r="F704" s="150" t="s">
        <v>988</v>
      </c>
      <c r="G704" s="151" t="s">
        <v>143</v>
      </c>
      <c r="H704" s="152">
        <v>105.682</v>
      </c>
      <c r="I704" s="153"/>
      <c r="J704" s="153">
        <f>ROUND(I704*H704,2)</f>
        <v>0</v>
      </c>
      <c r="K704" s="150" t="s">
        <v>144</v>
      </c>
      <c r="L704" s="154"/>
      <c r="M704" s="155" t="s">
        <v>1</v>
      </c>
      <c r="N704" s="156" t="s">
        <v>35</v>
      </c>
      <c r="O704" s="132">
        <v>0</v>
      </c>
      <c r="P704" s="132">
        <f>O704*H704</f>
        <v>0</v>
      </c>
      <c r="Q704" s="132">
        <v>4.1999999999999997E-3</v>
      </c>
      <c r="R704" s="132">
        <f>Q704*H704</f>
        <v>0.44386439999999999</v>
      </c>
      <c r="S704" s="132">
        <v>0</v>
      </c>
      <c r="T704" s="133">
        <f>S704*H704</f>
        <v>0</v>
      </c>
      <c r="AR704" s="134" t="s">
        <v>310</v>
      </c>
      <c r="AT704" s="134" t="s">
        <v>209</v>
      </c>
      <c r="AU704" s="134" t="s">
        <v>79</v>
      </c>
      <c r="AY704" s="15" t="s">
        <v>138</v>
      </c>
      <c r="BE704" s="135">
        <f>IF(N704="základní",J704,0)</f>
        <v>0</v>
      </c>
      <c r="BF704" s="135">
        <f>IF(N704="snížená",J704,0)</f>
        <v>0</v>
      </c>
      <c r="BG704" s="135">
        <f>IF(N704="zákl. přenesená",J704,0)</f>
        <v>0</v>
      </c>
      <c r="BH704" s="135">
        <f>IF(N704="sníž. přenesená",J704,0)</f>
        <v>0</v>
      </c>
      <c r="BI704" s="135">
        <f>IF(N704="nulová",J704,0)</f>
        <v>0</v>
      </c>
      <c r="BJ704" s="15" t="s">
        <v>75</v>
      </c>
      <c r="BK704" s="135">
        <f>ROUND(I704*H704,2)</f>
        <v>0</v>
      </c>
      <c r="BL704" s="15" t="s">
        <v>223</v>
      </c>
      <c r="BM704" s="134" t="s">
        <v>989</v>
      </c>
    </row>
    <row r="705" spans="2:65" s="12" customFormat="1">
      <c r="B705" s="136"/>
      <c r="D705" s="137" t="s">
        <v>147</v>
      </c>
      <c r="E705" s="138" t="s">
        <v>1</v>
      </c>
      <c r="F705" s="139" t="s">
        <v>983</v>
      </c>
      <c r="H705" s="138" t="s">
        <v>1</v>
      </c>
      <c r="L705" s="136"/>
      <c r="M705" s="140"/>
      <c r="T705" s="141"/>
      <c r="AT705" s="138" t="s">
        <v>147</v>
      </c>
      <c r="AU705" s="138" t="s">
        <v>79</v>
      </c>
      <c r="AV705" s="12" t="s">
        <v>75</v>
      </c>
      <c r="AW705" s="12" t="s">
        <v>27</v>
      </c>
      <c r="AX705" s="12" t="s">
        <v>70</v>
      </c>
      <c r="AY705" s="138" t="s">
        <v>138</v>
      </c>
    </row>
    <row r="706" spans="2:65" s="13" customFormat="1">
      <c r="B706" s="142"/>
      <c r="D706" s="137" t="s">
        <v>147</v>
      </c>
      <c r="E706" s="143" t="s">
        <v>1</v>
      </c>
      <c r="F706" s="144" t="s">
        <v>990</v>
      </c>
      <c r="H706" s="145">
        <v>8.75</v>
      </c>
      <c r="L706" s="142"/>
      <c r="M706" s="146"/>
      <c r="T706" s="147"/>
      <c r="AT706" s="143" t="s">
        <v>147</v>
      </c>
      <c r="AU706" s="143" t="s">
        <v>79</v>
      </c>
      <c r="AV706" s="13" t="s">
        <v>79</v>
      </c>
      <c r="AW706" s="13" t="s">
        <v>27</v>
      </c>
      <c r="AX706" s="13" t="s">
        <v>70</v>
      </c>
      <c r="AY706" s="143" t="s">
        <v>138</v>
      </c>
    </row>
    <row r="707" spans="2:65" s="13" customFormat="1" ht="20.399999999999999">
      <c r="B707" s="142"/>
      <c r="D707" s="137" t="s">
        <v>147</v>
      </c>
      <c r="E707" s="143" t="s">
        <v>1</v>
      </c>
      <c r="F707" s="144" t="s">
        <v>991</v>
      </c>
      <c r="H707" s="145">
        <v>94.86</v>
      </c>
      <c r="L707" s="142"/>
      <c r="M707" s="146"/>
      <c r="T707" s="147"/>
      <c r="AT707" s="143" t="s">
        <v>147</v>
      </c>
      <c r="AU707" s="143" t="s">
        <v>79</v>
      </c>
      <c r="AV707" s="13" t="s">
        <v>79</v>
      </c>
      <c r="AW707" s="13" t="s">
        <v>27</v>
      </c>
      <c r="AX707" s="13" t="s">
        <v>70</v>
      </c>
      <c r="AY707" s="143" t="s">
        <v>138</v>
      </c>
    </row>
    <row r="708" spans="2:65" s="13" customFormat="1">
      <c r="B708" s="142"/>
      <c r="D708" s="137" t="s">
        <v>147</v>
      </c>
      <c r="F708" s="144" t="s">
        <v>992</v>
      </c>
      <c r="H708" s="145">
        <v>105.682</v>
      </c>
      <c r="L708" s="142"/>
      <c r="M708" s="146"/>
      <c r="T708" s="147"/>
      <c r="AT708" s="143" t="s">
        <v>147</v>
      </c>
      <c r="AU708" s="143" t="s">
        <v>79</v>
      </c>
      <c r="AV708" s="13" t="s">
        <v>79</v>
      </c>
      <c r="AW708" s="13" t="s">
        <v>3</v>
      </c>
      <c r="AX708" s="13" t="s">
        <v>75</v>
      </c>
      <c r="AY708" s="143" t="s">
        <v>138</v>
      </c>
    </row>
    <row r="709" spans="2:65" s="1" customFormat="1" ht="24" customHeight="1">
      <c r="B709" s="123"/>
      <c r="C709" s="148" t="s">
        <v>993</v>
      </c>
      <c r="D709" s="148" t="s">
        <v>209</v>
      </c>
      <c r="E709" s="149" t="s">
        <v>994</v>
      </c>
      <c r="F709" s="150" t="s">
        <v>995</v>
      </c>
      <c r="G709" s="151" t="s">
        <v>143</v>
      </c>
      <c r="H709" s="152">
        <v>114.607</v>
      </c>
      <c r="I709" s="153"/>
      <c r="J709" s="153">
        <f>ROUND(I709*H709,2)</f>
        <v>0</v>
      </c>
      <c r="K709" s="150" t="s">
        <v>144</v>
      </c>
      <c r="L709" s="154"/>
      <c r="M709" s="155" t="s">
        <v>1</v>
      </c>
      <c r="N709" s="156" t="s">
        <v>35</v>
      </c>
      <c r="O709" s="132">
        <v>0</v>
      </c>
      <c r="P709" s="132">
        <f>O709*H709</f>
        <v>0</v>
      </c>
      <c r="Q709" s="132">
        <v>2.0999999999999999E-3</v>
      </c>
      <c r="R709" s="132">
        <f>Q709*H709</f>
        <v>0.24067469999999999</v>
      </c>
      <c r="S709" s="132">
        <v>0</v>
      </c>
      <c r="T709" s="133">
        <f>S709*H709</f>
        <v>0</v>
      </c>
      <c r="AR709" s="134" t="s">
        <v>310</v>
      </c>
      <c r="AT709" s="134" t="s">
        <v>209</v>
      </c>
      <c r="AU709" s="134" t="s">
        <v>79</v>
      </c>
      <c r="AY709" s="15" t="s">
        <v>138</v>
      </c>
      <c r="BE709" s="135">
        <f>IF(N709="základní",J709,0)</f>
        <v>0</v>
      </c>
      <c r="BF709" s="135">
        <f>IF(N709="snížená",J709,0)</f>
        <v>0</v>
      </c>
      <c r="BG709" s="135">
        <f>IF(N709="zákl. přenesená",J709,0)</f>
        <v>0</v>
      </c>
      <c r="BH709" s="135">
        <f>IF(N709="sníž. přenesená",J709,0)</f>
        <v>0</v>
      </c>
      <c r="BI709" s="135">
        <f>IF(N709="nulová",J709,0)</f>
        <v>0</v>
      </c>
      <c r="BJ709" s="15" t="s">
        <v>75</v>
      </c>
      <c r="BK709" s="135">
        <f>ROUND(I709*H709,2)</f>
        <v>0</v>
      </c>
      <c r="BL709" s="15" t="s">
        <v>223</v>
      </c>
      <c r="BM709" s="134" t="s">
        <v>996</v>
      </c>
    </row>
    <row r="710" spans="2:65" s="12" customFormat="1">
      <c r="B710" s="136"/>
      <c r="D710" s="137" t="s">
        <v>147</v>
      </c>
      <c r="E710" s="138" t="s">
        <v>1</v>
      </c>
      <c r="F710" s="139" t="s">
        <v>983</v>
      </c>
      <c r="H710" s="138" t="s">
        <v>1</v>
      </c>
      <c r="L710" s="136"/>
      <c r="M710" s="140"/>
      <c r="T710" s="141"/>
      <c r="AT710" s="138" t="s">
        <v>147</v>
      </c>
      <c r="AU710" s="138" t="s">
        <v>79</v>
      </c>
      <c r="AV710" s="12" t="s">
        <v>75</v>
      </c>
      <c r="AW710" s="12" t="s">
        <v>27</v>
      </c>
      <c r="AX710" s="12" t="s">
        <v>70</v>
      </c>
      <c r="AY710" s="138" t="s">
        <v>138</v>
      </c>
    </row>
    <row r="711" spans="2:65" s="13" customFormat="1">
      <c r="B711" s="142"/>
      <c r="D711" s="137" t="s">
        <v>147</v>
      </c>
      <c r="E711" s="143" t="s">
        <v>1</v>
      </c>
      <c r="F711" s="144" t="s">
        <v>997</v>
      </c>
      <c r="H711" s="145">
        <v>17.5</v>
      </c>
      <c r="L711" s="142"/>
      <c r="M711" s="146"/>
      <c r="T711" s="147"/>
      <c r="AT711" s="143" t="s">
        <v>147</v>
      </c>
      <c r="AU711" s="143" t="s">
        <v>79</v>
      </c>
      <c r="AV711" s="13" t="s">
        <v>79</v>
      </c>
      <c r="AW711" s="13" t="s">
        <v>27</v>
      </c>
      <c r="AX711" s="13" t="s">
        <v>70</v>
      </c>
      <c r="AY711" s="143" t="s">
        <v>138</v>
      </c>
    </row>
    <row r="712" spans="2:65" s="13" customFormat="1" ht="20.399999999999999">
      <c r="B712" s="142"/>
      <c r="D712" s="137" t="s">
        <v>147</v>
      </c>
      <c r="E712" s="143" t="s">
        <v>1</v>
      </c>
      <c r="F712" s="144" t="s">
        <v>991</v>
      </c>
      <c r="H712" s="145">
        <v>94.86</v>
      </c>
      <c r="L712" s="142"/>
      <c r="M712" s="146"/>
      <c r="T712" s="147"/>
      <c r="AT712" s="143" t="s">
        <v>147</v>
      </c>
      <c r="AU712" s="143" t="s">
        <v>79</v>
      </c>
      <c r="AV712" s="13" t="s">
        <v>79</v>
      </c>
      <c r="AW712" s="13" t="s">
        <v>27</v>
      </c>
      <c r="AX712" s="13" t="s">
        <v>70</v>
      </c>
      <c r="AY712" s="143" t="s">
        <v>138</v>
      </c>
    </row>
    <row r="713" spans="2:65" s="13" customFormat="1">
      <c r="B713" s="142"/>
      <c r="D713" s="137" t="s">
        <v>147</v>
      </c>
      <c r="F713" s="144" t="s">
        <v>998</v>
      </c>
      <c r="H713" s="145">
        <v>114.607</v>
      </c>
      <c r="L713" s="142"/>
      <c r="M713" s="146"/>
      <c r="T713" s="147"/>
      <c r="AT713" s="143" t="s">
        <v>147</v>
      </c>
      <c r="AU713" s="143" t="s">
        <v>79</v>
      </c>
      <c r="AV713" s="13" t="s">
        <v>79</v>
      </c>
      <c r="AW713" s="13" t="s">
        <v>3</v>
      </c>
      <c r="AX713" s="13" t="s">
        <v>75</v>
      </c>
      <c r="AY713" s="143" t="s">
        <v>138</v>
      </c>
    </row>
    <row r="714" spans="2:65" s="1" customFormat="1" ht="24" customHeight="1">
      <c r="B714" s="123"/>
      <c r="C714" s="124" t="s">
        <v>999</v>
      </c>
      <c r="D714" s="124" t="s">
        <v>140</v>
      </c>
      <c r="E714" s="125" t="s">
        <v>1000</v>
      </c>
      <c r="F714" s="126" t="s">
        <v>1001</v>
      </c>
      <c r="G714" s="127" t="s">
        <v>143</v>
      </c>
      <c r="H714" s="128">
        <v>15.75</v>
      </c>
      <c r="I714" s="129"/>
      <c r="J714" s="129">
        <f>ROUND(I714*H714,2)</f>
        <v>0</v>
      </c>
      <c r="K714" s="126" t="s">
        <v>144</v>
      </c>
      <c r="L714" s="27"/>
      <c r="M714" s="130" t="s">
        <v>1</v>
      </c>
      <c r="N714" s="131" t="s">
        <v>35</v>
      </c>
      <c r="O714" s="132">
        <v>0.06</v>
      </c>
      <c r="P714" s="132">
        <f>O714*H714</f>
        <v>0.94499999999999995</v>
      </c>
      <c r="Q714" s="132">
        <v>1.0000000000000001E-5</v>
      </c>
      <c r="R714" s="132">
        <f>Q714*H714</f>
        <v>1.5750000000000001E-4</v>
      </c>
      <c r="S714" s="132">
        <v>0</v>
      </c>
      <c r="T714" s="133">
        <f>S714*H714</f>
        <v>0</v>
      </c>
      <c r="AR714" s="134" t="s">
        <v>223</v>
      </c>
      <c r="AT714" s="134" t="s">
        <v>140</v>
      </c>
      <c r="AU714" s="134" t="s">
        <v>79</v>
      </c>
      <c r="AY714" s="15" t="s">
        <v>138</v>
      </c>
      <c r="BE714" s="135">
        <f>IF(N714="základní",J714,0)</f>
        <v>0</v>
      </c>
      <c r="BF714" s="135">
        <f>IF(N714="snížená",J714,0)</f>
        <v>0</v>
      </c>
      <c r="BG714" s="135">
        <f>IF(N714="zákl. přenesená",J714,0)</f>
        <v>0</v>
      </c>
      <c r="BH714" s="135">
        <f>IF(N714="sníž. přenesená",J714,0)</f>
        <v>0</v>
      </c>
      <c r="BI714" s="135">
        <f>IF(N714="nulová",J714,0)</f>
        <v>0</v>
      </c>
      <c r="BJ714" s="15" t="s">
        <v>75</v>
      </c>
      <c r="BK714" s="135">
        <f>ROUND(I714*H714,2)</f>
        <v>0</v>
      </c>
      <c r="BL714" s="15" t="s">
        <v>223</v>
      </c>
      <c r="BM714" s="134" t="s">
        <v>1002</v>
      </c>
    </row>
    <row r="715" spans="2:65" s="12" customFormat="1">
      <c r="B715" s="136"/>
      <c r="D715" s="137" t="s">
        <v>147</v>
      </c>
      <c r="E715" s="138" t="s">
        <v>1</v>
      </c>
      <c r="F715" s="139" t="s">
        <v>983</v>
      </c>
      <c r="H715" s="138" t="s">
        <v>1</v>
      </c>
      <c r="L715" s="136"/>
      <c r="M715" s="140"/>
      <c r="T715" s="141"/>
      <c r="AT715" s="138" t="s">
        <v>147</v>
      </c>
      <c r="AU715" s="138" t="s">
        <v>79</v>
      </c>
      <c r="AV715" s="12" t="s">
        <v>75</v>
      </c>
      <c r="AW715" s="12" t="s">
        <v>27</v>
      </c>
      <c r="AX715" s="12" t="s">
        <v>70</v>
      </c>
      <c r="AY715" s="138" t="s">
        <v>138</v>
      </c>
    </row>
    <row r="716" spans="2:65" s="13" customFormat="1">
      <c r="B716" s="142"/>
      <c r="D716" s="137" t="s">
        <v>147</v>
      </c>
      <c r="E716" s="143" t="s">
        <v>1</v>
      </c>
      <c r="F716" s="144" t="s">
        <v>1003</v>
      </c>
      <c r="H716" s="145">
        <v>15.75</v>
      </c>
      <c r="L716" s="142"/>
      <c r="M716" s="146"/>
      <c r="T716" s="147"/>
      <c r="AT716" s="143" t="s">
        <v>147</v>
      </c>
      <c r="AU716" s="143" t="s">
        <v>79</v>
      </c>
      <c r="AV716" s="13" t="s">
        <v>79</v>
      </c>
      <c r="AW716" s="13" t="s">
        <v>27</v>
      </c>
      <c r="AX716" s="13" t="s">
        <v>70</v>
      </c>
      <c r="AY716" s="143" t="s">
        <v>138</v>
      </c>
    </row>
    <row r="717" spans="2:65" s="1" customFormat="1" ht="24" customHeight="1">
      <c r="B717" s="123"/>
      <c r="C717" s="148" t="s">
        <v>1004</v>
      </c>
      <c r="D717" s="148" t="s">
        <v>209</v>
      </c>
      <c r="E717" s="149" t="s">
        <v>1005</v>
      </c>
      <c r="F717" s="150" t="s">
        <v>1006</v>
      </c>
      <c r="G717" s="151" t="s">
        <v>143</v>
      </c>
      <c r="H717" s="152">
        <v>17.324999999999999</v>
      </c>
      <c r="I717" s="153"/>
      <c r="J717" s="153">
        <f>ROUND(I717*H717,2)</f>
        <v>0</v>
      </c>
      <c r="K717" s="150" t="s">
        <v>144</v>
      </c>
      <c r="L717" s="154"/>
      <c r="M717" s="155" t="s">
        <v>1</v>
      </c>
      <c r="N717" s="156" t="s">
        <v>35</v>
      </c>
      <c r="O717" s="132">
        <v>0</v>
      </c>
      <c r="P717" s="132">
        <f>O717*H717</f>
        <v>0</v>
      </c>
      <c r="Q717" s="132">
        <v>1.15E-4</v>
      </c>
      <c r="R717" s="132">
        <f>Q717*H717</f>
        <v>1.9923749999999998E-3</v>
      </c>
      <c r="S717" s="132">
        <v>0</v>
      </c>
      <c r="T717" s="133">
        <f>S717*H717</f>
        <v>0</v>
      </c>
      <c r="AR717" s="134" t="s">
        <v>310</v>
      </c>
      <c r="AT717" s="134" t="s">
        <v>209</v>
      </c>
      <c r="AU717" s="134" t="s">
        <v>79</v>
      </c>
      <c r="AY717" s="15" t="s">
        <v>138</v>
      </c>
      <c r="BE717" s="135">
        <f>IF(N717="základní",J717,0)</f>
        <v>0</v>
      </c>
      <c r="BF717" s="135">
        <f>IF(N717="snížená",J717,0)</f>
        <v>0</v>
      </c>
      <c r="BG717" s="135">
        <f>IF(N717="zákl. přenesená",J717,0)</f>
        <v>0</v>
      </c>
      <c r="BH717" s="135">
        <f>IF(N717="sníž. přenesená",J717,0)</f>
        <v>0</v>
      </c>
      <c r="BI717" s="135">
        <f>IF(N717="nulová",J717,0)</f>
        <v>0</v>
      </c>
      <c r="BJ717" s="15" t="s">
        <v>75</v>
      </c>
      <c r="BK717" s="135">
        <f>ROUND(I717*H717,2)</f>
        <v>0</v>
      </c>
      <c r="BL717" s="15" t="s">
        <v>223</v>
      </c>
      <c r="BM717" s="134" t="s">
        <v>1007</v>
      </c>
    </row>
    <row r="718" spans="2:65" s="13" customFormat="1">
      <c r="B718" s="142"/>
      <c r="D718" s="137" t="s">
        <v>147</v>
      </c>
      <c r="F718" s="144" t="s">
        <v>1008</v>
      </c>
      <c r="H718" s="145">
        <v>17.324999999999999</v>
      </c>
      <c r="L718" s="142"/>
      <c r="M718" s="146"/>
      <c r="T718" s="147"/>
      <c r="AT718" s="143" t="s">
        <v>147</v>
      </c>
      <c r="AU718" s="143" t="s">
        <v>79</v>
      </c>
      <c r="AV718" s="13" t="s">
        <v>79</v>
      </c>
      <c r="AW718" s="13" t="s">
        <v>3</v>
      </c>
      <c r="AX718" s="13" t="s">
        <v>75</v>
      </c>
      <c r="AY718" s="143" t="s">
        <v>138</v>
      </c>
    </row>
    <row r="719" spans="2:65" s="1" customFormat="1" ht="24" customHeight="1">
      <c r="B719" s="123"/>
      <c r="C719" s="124" t="s">
        <v>1009</v>
      </c>
      <c r="D719" s="124" t="s">
        <v>140</v>
      </c>
      <c r="E719" s="125" t="s">
        <v>1010</v>
      </c>
      <c r="F719" s="126" t="s">
        <v>1011</v>
      </c>
      <c r="G719" s="127" t="s">
        <v>194</v>
      </c>
      <c r="H719" s="128">
        <v>4.3490000000000002</v>
      </c>
      <c r="I719" s="129"/>
      <c r="J719" s="129">
        <f>ROUND(I719*H719,2)</f>
        <v>0</v>
      </c>
      <c r="K719" s="126" t="s">
        <v>164</v>
      </c>
      <c r="L719" s="27"/>
      <c r="M719" s="130" t="s">
        <v>1</v>
      </c>
      <c r="N719" s="131" t="s">
        <v>35</v>
      </c>
      <c r="O719" s="132">
        <v>1.831</v>
      </c>
      <c r="P719" s="132">
        <f>O719*H719</f>
        <v>7.9630190000000001</v>
      </c>
      <c r="Q719" s="132">
        <v>0</v>
      </c>
      <c r="R719" s="132">
        <f>Q719*H719</f>
        <v>0</v>
      </c>
      <c r="S719" s="132">
        <v>0</v>
      </c>
      <c r="T719" s="133">
        <f>S719*H719</f>
        <v>0</v>
      </c>
      <c r="AR719" s="134" t="s">
        <v>223</v>
      </c>
      <c r="AT719" s="134" t="s">
        <v>140</v>
      </c>
      <c r="AU719" s="134" t="s">
        <v>79</v>
      </c>
      <c r="AY719" s="15" t="s">
        <v>138</v>
      </c>
      <c r="BE719" s="135">
        <f>IF(N719="základní",J719,0)</f>
        <v>0</v>
      </c>
      <c r="BF719" s="135">
        <f>IF(N719="snížená",J719,0)</f>
        <v>0</v>
      </c>
      <c r="BG719" s="135">
        <f>IF(N719="zákl. přenesená",J719,0)</f>
        <v>0</v>
      </c>
      <c r="BH719" s="135">
        <f>IF(N719="sníž. přenesená",J719,0)</f>
        <v>0</v>
      </c>
      <c r="BI719" s="135">
        <f>IF(N719="nulová",J719,0)</f>
        <v>0</v>
      </c>
      <c r="BJ719" s="15" t="s">
        <v>75</v>
      </c>
      <c r="BK719" s="135">
        <f>ROUND(I719*H719,2)</f>
        <v>0</v>
      </c>
      <c r="BL719" s="15" t="s">
        <v>223</v>
      </c>
      <c r="BM719" s="134" t="s">
        <v>1012</v>
      </c>
    </row>
    <row r="720" spans="2:65" s="11" customFormat="1" ht="22.8" customHeight="1">
      <c r="B720" s="112"/>
      <c r="D720" s="113" t="s">
        <v>69</v>
      </c>
      <c r="E720" s="121" t="s">
        <v>1013</v>
      </c>
      <c r="F720" s="121" t="s">
        <v>1014</v>
      </c>
      <c r="J720" s="122">
        <f>BK720</f>
        <v>0</v>
      </c>
      <c r="L720" s="112"/>
      <c r="M720" s="116"/>
      <c r="P720" s="117">
        <f>SUM(P721:P752)</f>
        <v>99.916510000000002</v>
      </c>
      <c r="R720" s="117">
        <f>SUM(R721:R752)</f>
        <v>0.25064199999999998</v>
      </c>
      <c r="T720" s="118">
        <f>SUM(T721:T752)</f>
        <v>0</v>
      </c>
      <c r="AR720" s="113" t="s">
        <v>79</v>
      </c>
      <c r="AT720" s="119" t="s">
        <v>69</v>
      </c>
      <c r="AU720" s="119" t="s">
        <v>75</v>
      </c>
      <c r="AY720" s="113" t="s">
        <v>138</v>
      </c>
      <c r="BK720" s="120">
        <f>SUM(BK721:BK752)</f>
        <v>0</v>
      </c>
    </row>
    <row r="721" spans="2:65" s="1" customFormat="1" ht="24" customHeight="1">
      <c r="B721" s="123"/>
      <c r="C721" s="124" t="s">
        <v>1015</v>
      </c>
      <c r="D721" s="124" t="s">
        <v>140</v>
      </c>
      <c r="E721" s="125" t="s">
        <v>1016</v>
      </c>
      <c r="F721" s="126" t="s">
        <v>1017</v>
      </c>
      <c r="G721" s="127" t="s">
        <v>382</v>
      </c>
      <c r="H721" s="128">
        <v>116.6</v>
      </c>
      <c r="I721" s="129"/>
      <c r="J721" s="129">
        <f>ROUND(I721*H721,2)</f>
        <v>0</v>
      </c>
      <c r="K721" s="126" t="s">
        <v>164</v>
      </c>
      <c r="L721" s="27"/>
      <c r="M721" s="130" t="s">
        <v>1</v>
      </c>
      <c r="N721" s="131" t="s">
        <v>35</v>
      </c>
      <c r="O721" s="132">
        <v>0.14000000000000001</v>
      </c>
      <c r="P721" s="132">
        <f>O721*H721</f>
        <v>16.324000000000002</v>
      </c>
      <c r="Q721" s="132">
        <v>0</v>
      </c>
      <c r="R721" s="132">
        <f>Q721*H721</f>
        <v>0</v>
      </c>
      <c r="S721" s="132">
        <v>0</v>
      </c>
      <c r="T721" s="133">
        <f>S721*H721</f>
        <v>0</v>
      </c>
      <c r="AR721" s="134" t="s">
        <v>223</v>
      </c>
      <c r="AT721" s="134" t="s">
        <v>140</v>
      </c>
      <c r="AU721" s="134" t="s">
        <v>79</v>
      </c>
      <c r="AY721" s="15" t="s">
        <v>138</v>
      </c>
      <c r="BE721" s="135">
        <f>IF(N721="základní",J721,0)</f>
        <v>0</v>
      </c>
      <c r="BF721" s="135">
        <f>IF(N721="snížená",J721,0)</f>
        <v>0</v>
      </c>
      <c r="BG721" s="135">
        <f>IF(N721="zákl. přenesená",J721,0)</f>
        <v>0</v>
      </c>
      <c r="BH721" s="135">
        <f>IF(N721="sníž. přenesená",J721,0)</f>
        <v>0</v>
      </c>
      <c r="BI721" s="135">
        <f>IF(N721="nulová",J721,0)</f>
        <v>0</v>
      </c>
      <c r="BJ721" s="15" t="s">
        <v>75</v>
      </c>
      <c r="BK721" s="135">
        <f>ROUND(I721*H721,2)</f>
        <v>0</v>
      </c>
      <c r="BL721" s="15" t="s">
        <v>223</v>
      </c>
      <c r="BM721" s="134" t="s">
        <v>1018</v>
      </c>
    </row>
    <row r="722" spans="2:65" s="12" customFormat="1">
      <c r="B722" s="136"/>
      <c r="D722" s="137" t="s">
        <v>147</v>
      </c>
      <c r="E722" s="138" t="s">
        <v>1</v>
      </c>
      <c r="F722" s="139" t="s">
        <v>354</v>
      </c>
      <c r="H722" s="138" t="s">
        <v>1</v>
      </c>
      <c r="L722" s="136"/>
      <c r="M722" s="140"/>
      <c r="T722" s="141"/>
      <c r="AT722" s="138" t="s">
        <v>147</v>
      </c>
      <c r="AU722" s="138" t="s">
        <v>79</v>
      </c>
      <c r="AV722" s="12" t="s">
        <v>75</v>
      </c>
      <c r="AW722" s="12" t="s">
        <v>27</v>
      </c>
      <c r="AX722" s="12" t="s">
        <v>70</v>
      </c>
      <c r="AY722" s="138" t="s">
        <v>138</v>
      </c>
    </row>
    <row r="723" spans="2:65" s="13" customFormat="1">
      <c r="B723" s="142"/>
      <c r="D723" s="137" t="s">
        <v>147</v>
      </c>
      <c r="E723" s="143" t="s">
        <v>1</v>
      </c>
      <c r="F723" s="144" t="s">
        <v>1019</v>
      </c>
      <c r="H723" s="145">
        <v>116.6</v>
      </c>
      <c r="L723" s="142"/>
      <c r="M723" s="146"/>
      <c r="T723" s="147"/>
      <c r="AT723" s="143" t="s">
        <v>147</v>
      </c>
      <c r="AU723" s="143" t="s">
        <v>79</v>
      </c>
      <c r="AV723" s="13" t="s">
        <v>79</v>
      </c>
      <c r="AW723" s="13" t="s">
        <v>27</v>
      </c>
      <c r="AX723" s="13" t="s">
        <v>70</v>
      </c>
      <c r="AY723" s="143" t="s">
        <v>138</v>
      </c>
    </row>
    <row r="724" spans="2:65" s="1" customFormat="1" ht="16.5" customHeight="1">
      <c r="B724" s="123"/>
      <c r="C724" s="148" t="s">
        <v>1020</v>
      </c>
      <c r="D724" s="148" t="s">
        <v>209</v>
      </c>
      <c r="E724" s="149" t="s">
        <v>1021</v>
      </c>
      <c r="F724" s="150" t="s">
        <v>1022</v>
      </c>
      <c r="G724" s="151" t="s">
        <v>212</v>
      </c>
      <c r="H724" s="152">
        <v>116.6</v>
      </c>
      <c r="I724" s="153"/>
      <c r="J724" s="153">
        <f>ROUND(I724*H724,2)</f>
        <v>0</v>
      </c>
      <c r="K724" s="150" t="s">
        <v>144</v>
      </c>
      <c r="L724" s="154"/>
      <c r="M724" s="155" t="s">
        <v>1</v>
      </c>
      <c r="N724" s="156" t="s">
        <v>35</v>
      </c>
      <c r="O724" s="132">
        <v>0</v>
      </c>
      <c r="P724" s="132">
        <f>O724*H724</f>
        <v>0</v>
      </c>
      <c r="Q724" s="132">
        <v>1E-3</v>
      </c>
      <c r="R724" s="132">
        <f>Q724*H724</f>
        <v>0.1166</v>
      </c>
      <c r="S724" s="132">
        <v>0</v>
      </c>
      <c r="T724" s="133">
        <f>S724*H724</f>
        <v>0</v>
      </c>
      <c r="AR724" s="134" t="s">
        <v>310</v>
      </c>
      <c r="AT724" s="134" t="s">
        <v>209</v>
      </c>
      <c r="AU724" s="134" t="s">
        <v>79</v>
      </c>
      <c r="AY724" s="15" t="s">
        <v>138</v>
      </c>
      <c r="BE724" s="135">
        <f>IF(N724="základní",J724,0)</f>
        <v>0</v>
      </c>
      <c r="BF724" s="135">
        <f>IF(N724="snížená",J724,0)</f>
        <v>0</v>
      </c>
      <c r="BG724" s="135">
        <f>IF(N724="zákl. přenesená",J724,0)</f>
        <v>0</v>
      </c>
      <c r="BH724" s="135">
        <f>IF(N724="sníž. přenesená",J724,0)</f>
        <v>0</v>
      </c>
      <c r="BI724" s="135">
        <f>IF(N724="nulová",J724,0)</f>
        <v>0</v>
      </c>
      <c r="BJ724" s="15" t="s">
        <v>75</v>
      </c>
      <c r="BK724" s="135">
        <f>ROUND(I724*H724,2)</f>
        <v>0</v>
      </c>
      <c r="BL724" s="15" t="s">
        <v>223</v>
      </c>
      <c r="BM724" s="134" t="s">
        <v>1023</v>
      </c>
    </row>
    <row r="725" spans="2:65" s="1" customFormat="1" ht="24" customHeight="1">
      <c r="B725" s="123"/>
      <c r="C725" s="124" t="s">
        <v>1024</v>
      </c>
      <c r="D725" s="124" t="s">
        <v>140</v>
      </c>
      <c r="E725" s="125" t="s">
        <v>1025</v>
      </c>
      <c r="F725" s="126" t="s">
        <v>1026</v>
      </c>
      <c r="G725" s="127" t="s">
        <v>382</v>
      </c>
      <c r="H725" s="128">
        <v>94.5</v>
      </c>
      <c r="I725" s="129"/>
      <c r="J725" s="129">
        <f>ROUND(I725*H725,2)</f>
        <v>0</v>
      </c>
      <c r="K725" s="126" t="s">
        <v>164</v>
      </c>
      <c r="L725" s="27"/>
      <c r="M725" s="130" t="s">
        <v>1</v>
      </c>
      <c r="N725" s="131" t="s">
        <v>35</v>
      </c>
      <c r="O725" s="132">
        <v>0.497</v>
      </c>
      <c r="P725" s="132">
        <f>O725*H725</f>
        <v>46.966499999999996</v>
      </c>
      <c r="Q725" s="132">
        <v>0</v>
      </c>
      <c r="R725" s="132">
        <f>Q725*H725</f>
        <v>0</v>
      </c>
      <c r="S725" s="132">
        <v>0</v>
      </c>
      <c r="T725" s="133">
        <f>S725*H725</f>
        <v>0</v>
      </c>
      <c r="AR725" s="134" t="s">
        <v>223</v>
      </c>
      <c r="AT725" s="134" t="s">
        <v>140</v>
      </c>
      <c r="AU725" s="134" t="s">
        <v>79</v>
      </c>
      <c r="AY725" s="15" t="s">
        <v>138</v>
      </c>
      <c r="BE725" s="135">
        <f>IF(N725="základní",J725,0)</f>
        <v>0</v>
      </c>
      <c r="BF725" s="135">
        <f>IF(N725="snížená",J725,0)</f>
        <v>0</v>
      </c>
      <c r="BG725" s="135">
        <f>IF(N725="zákl. přenesená",J725,0)</f>
        <v>0</v>
      </c>
      <c r="BH725" s="135">
        <f>IF(N725="sníž. přenesená",J725,0)</f>
        <v>0</v>
      </c>
      <c r="BI725" s="135">
        <f>IF(N725="nulová",J725,0)</f>
        <v>0</v>
      </c>
      <c r="BJ725" s="15" t="s">
        <v>75</v>
      </c>
      <c r="BK725" s="135">
        <f>ROUND(I725*H725,2)</f>
        <v>0</v>
      </c>
      <c r="BL725" s="15" t="s">
        <v>223</v>
      </c>
      <c r="BM725" s="134" t="s">
        <v>1027</v>
      </c>
    </row>
    <row r="726" spans="2:65" s="13" customFormat="1">
      <c r="B726" s="142"/>
      <c r="D726" s="137" t="s">
        <v>147</v>
      </c>
      <c r="E726" s="143" t="s">
        <v>1</v>
      </c>
      <c r="F726" s="144" t="s">
        <v>1028</v>
      </c>
      <c r="H726" s="145">
        <v>31.5</v>
      </c>
      <c r="L726" s="142"/>
      <c r="M726" s="146"/>
      <c r="T726" s="147"/>
      <c r="AT726" s="143" t="s">
        <v>147</v>
      </c>
      <c r="AU726" s="143" t="s">
        <v>79</v>
      </c>
      <c r="AV726" s="13" t="s">
        <v>79</v>
      </c>
      <c r="AW726" s="13" t="s">
        <v>27</v>
      </c>
      <c r="AX726" s="13" t="s">
        <v>70</v>
      </c>
      <c r="AY726" s="143" t="s">
        <v>138</v>
      </c>
    </row>
    <row r="727" spans="2:65" s="13" customFormat="1">
      <c r="B727" s="142"/>
      <c r="D727" s="137" t="s">
        <v>147</v>
      </c>
      <c r="E727" s="143" t="s">
        <v>1</v>
      </c>
      <c r="F727" s="144" t="s">
        <v>1029</v>
      </c>
      <c r="H727" s="145">
        <v>63</v>
      </c>
      <c r="L727" s="142"/>
      <c r="M727" s="146"/>
      <c r="T727" s="147"/>
      <c r="AT727" s="143" t="s">
        <v>147</v>
      </c>
      <c r="AU727" s="143" t="s">
        <v>79</v>
      </c>
      <c r="AV727" s="13" t="s">
        <v>79</v>
      </c>
      <c r="AW727" s="13" t="s">
        <v>27</v>
      </c>
      <c r="AX727" s="13" t="s">
        <v>70</v>
      </c>
      <c r="AY727" s="143" t="s">
        <v>138</v>
      </c>
    </row>
    <row r="728" spans="2:65" s="1" customFormat="1" ht="16.5" customHeight="1">
      <c r="B728" s="123"/>
      <c r="C728" s="148" t="s">
        <v>1030</v>
      </c>
      <c r="D728" s="148" t="s">
        <v>209</v>
      </c>
      <c r="E728" s="149" t="s">
        <v>1031</v>
      </c>
      <c r="F728" s="150" t="s">
        <v>1032</v>
      </c>
      <c r="G728" s="151" t="s">
        <v>212</v>
      </c>
      <c r="H728" s="152">
        <v>20.542999999999999</v>
      </c>
      <c r="I728" s="153"/>
      <c r="J728" s="153">
        <f>ROUND(I728*H728,2)</f>
        <v>0</v>
      </c>
      <c r="K728" s="150" t="s">
        <v>144</v>
      </c>
      <c r="L728" s="154"/>
      <c r="M728" s="155" t="s">
        <v>1</v>
      </c>
      <c r="N728" s="156" t="s">
        <v>35</v>
      </c>
      <c r="O728" s="132">
        <v>0</v>
      </c>
      <c r="P728" s="132">
        <f>O728*H728</f>
        <v>0</v>
      </c>
      <c r="Q728" s="132">
        <v>1E-3</v>
      </c>
      <c r="R728" s="132">
        <f>Q728*H728</f>
        <v>2.0542999999999999E-2</v>
      </c>
      <c r="S728" s="132">
        <v>0</v>
      </c>
      <c r="T728" s="133">
        <f>S728*H728</f>
        <v>0</v>
      </c>
      <c r="AR728" s="134" t="s">
        <v>310</v>
      </c>
      <c r="AT728" s="134" t="s">
        <v>209</v>
      </c>
      <c r="AU728" s="134" t="s">
        <v>79</v>
      </c>
      <c r="AY728" s="15" t="s">
        <v>138</v>
      </c>
      <c r="BE728" s="135">
        <f>IF(N728="základní",J728,0)</f>
        <v>0</v>
      </c>
      <c r="BF728" s="135">
        <f>IF(N728="snížená",J728,0)</f>
        <v>0</v>
      </c>
      <c r="BG728" s="135">
        <f>IF(N728="zákl. přenesená",J728,0)</f>
        <v>0</v>
      </c>
      <c r="BH728" s="135">
        <f>IF(N728="sníž. přenesená",J728,0)</f>
        <v>0</v>
      </c>
      <c r="BI728" s="135">
        <f>IF(N728="nulová",J728,0)</f>
        <v>0</v>
      </c>
      <c r="BJ728" s="15" t="s">
        <v>75</v>
      </c>
      <c r="BK728" s="135">
        <f>ROUND(I728*H728,2)</f>
        <v>0</v>
      </c>
      <c r="BL728" s="15" t="s">
        <v>223</v>
      </c>
      <c r="BM728" s="134" t="s">
        <v>1033</v>
      </c>
    </row>
    <row r="729" spans="2:65" s="13" customFormat="1">
      <c r="B729" s="142"/>
      <c r="D729" s="137" t="s">
        <v>147</v>
      </c>
      <c r="E729" s="143" t="s">
        <v>1</v>
      </c>
      <c r="F729" s="144" t="s">
        <v>1034</v>
      </c>
      <c r="H729" s="145">
        <v>19.565000000000001</v>
      </c>
      <c r="L729" s="142"/>
      <c r="M729" s="146"/>
      <c r="T729" s="147"/>
      <c r="AT729" s="143" t="s">
        <v>147</v>
      </c>
      <c r="AU729" s="143" t="s">
        <v>79</v>
      </c>
      <c r="AV729" s="13" t="s">
        <v>79</v>
      </c>
      <c r="AW729" s="13" t="s">
        <v>27</v>
      </c>
      <c r="AX729" s="13" t="s">
        <v>70</v>
      </c>
      <c r="AY729" s="143" t="s">
        <v>138</v>
      </c>
    </row>
    <row r="730" spans="2:65" s="13" customFormat="1">
      <c r="B730" s="142"/>
      <c r="D730" s="137" t="s">
        <v>147</v>
      </c>
      <c r="F730" s="144" t="s">
        <v>1035</v>
      </c>
      <c r="H730" s="145">
        <v>20.542999999999999</v>
      </c>
      <c r="L730" s="142"/>
      <c r="M730" s="146"/>
      <c r="T730" s="147"/>
      <c r="AT730" s="143" t="s">
        <v>147</v>
      </c>
      <c r="AU730" s="143" t="s">
        <v>79</v>
      </c>
      <c r="AV730" s="13" t="s">
        <v>79</v>
      </c>
      <c r="AW730" s="13" t="s">
        <v>3</v>
      </c>
      <c r="AX730" s="13" t="s">
        <v>75</v>
      </c>
      <c r="AY730" s="143" t="s">
        <v>138</v>
      </c>
    </row>
    <row r="731" spans="2:65" s="1" customFormat="1" ht="16.5" customHeight="1">
      <c r="B731" s="123"/>
      <c r="C731" s="148" t="s">
        <v>1036</v>
      </c>
      <c r="D731" s="148" t="s">
        <v>209</v>
      </c>
      <c r="E731" s="149" t="s">
        <v>1037</v>
      </c>
      <c r="F731" s="150" t="s">
        <v>1038</v>
      </c>
      <c r="G731" s="151" t="s">
        <v>212</v>
      </c>
      <c r="H731" s="152">
        <v>39.130000000000003</v>
      </c>
      <c r="I731" s="153"/>
      <c r="J731" s="153">
        <f>ROUND(I731*H731,2)</f>
        <v>0</v>
      </c>
      <c r="K731" s="150" t="s">
        <v>164</v>
      </c>
      <c r="L731" s="154"/>
      <c r="M731" s="155" t="s">
        <v>1</v>
      </c>
      <c r="N731" s="156" t="s">
        <v>35</v>
      </c>
      <c r="O731" s="132">
        <v>0</v>
      </c>
      <c r="P731" s="132">
        <f>O731*H731</f>
        <v>0</v>
      </c>
      <c r="Q731" s="132">
        <v>1E-3</v>
      </c>
      <c r="R731" s="132">
        <f>Q731*H731</f>
        <v>3.9130000000000005E-2</v>
      </c>
      <c r="S731" s="132">
        <v>0</v>
      </c>
      <c r="T731" s="133">
        <f>S731*H731</f>
        <v>0</v>
      </c>
      <c r="AR731" s="134" t="s">
        <v>310</v>
      </c>
      <c r="AT731" s="134" t="s">
        <v>209</v>
      </c>
      <c r="AU731" s="134" t="s">
        <v>79</v>
      </c>
      <c r="AY731" s="15" t="s">
        <v>138</v>
      </c>
      <c r="BE731" s="135">
        <f>IF(N731="základní",J731,0)</f>
        <v>0</v>
      </c>
      <c r="BF731" s="135">
        <f>IF(N731="snížená",J731,0)</f>
        <v>0</v>
      </c>
      <c r="BG731" s="135">
        <f>IF(N731="zákl. přenesená",J731,0)</f>
        <v>0</v>
      </c>
      <c r="BH731" s="135">
        <f>IF(N731="sníž. přenesená",J731,0)</f>
        <v>0</v>
      </c>
      <c r="BI731" s="135">
        <f>IF(N731="nulová",J731,0)</f>
        <v>0</v>
      </c>
      <c r="BJ731" s="15" t="s">
        <v>75</v>
      </c>
      <c r="BK731" s="135">
        <f>ROUND(I731*H731,2)</f>
        <v>0</v>
      </c>
      <c r="BL731" s="15" t="s">
        <v>223</v>
      </c>
      <c r="BM731" s="134" t="s">
        <v>1039</v>
      </c>
    </row>
    <row r="732" spans="2:65" s="13" customFormat="1">
      <c r="B732" s="142"/>
      <c r="D732" s="137" t="s">
        <v>147</v>
      </c>
      <c r="E732" s="143" t="s">
        <v>1</v>
      </c>
      <c r="F732" s="144" t="s">
        <v>1040</v>
      </c>
      <c r="H732" s="145">
        <v>39.130000000000003</v>
      </c>
      <c r="L732" s="142"/>
      <c r="M732" s="146"/>
      <c r="T732" s="147"/>
      <c r="AT732" s="143" t="s">
        <v>147</v>
      </c>
      <c r="AU732" s="143" t="s">
        <v>79</v>
      </c>
      <c r="AV732" s="13" t="s">
        <v>79</v>
      </c>
      <c r="AW732" s="13" t="s">
        <v>27</v>
      </c>
      <c r="AX732" s="13" t="s">
        <v>70</v>
      </c>
      <c r="AY732" s="143" t="s">
        <v>138</v>
      </c>
    </row>
    <row r="733" spans="2:65" s="1" customFormat="1" ht="24" customHeight="1">
      <c r="B733" s="123"/>
      <c r="C733" s="148" t="s">
        <v>1041</v>
      </c>
      <c r="D733" s="148" t="s">
        <v>209</v>
      </c>
      <c r="E733" s="149" t="s">
        <v>1042</v>
      </c>
      <c r="F733" s="150" t="s">
        <v>1043</v>
      </c>
      <c r="G733" s="151" t="s">
        <v>305</v>
      </c>
      <c r="H733" s="152">
        <v>54</v>
      </c>
      <c r="I733" s="153"/>
      <c r="J733" s="153">
        <f>ROUND(I733*H733,2)</f>
        <v>0</v>
      </c>
      <c r="K733" s="150" t="s">
        <v>1</v>
      </c>
      <c r="L733" s="154"/>
      <c r="M733" s="155" t="s">
        <v>1</v>
      </c>
      <c r="N733" s="156" t="s">
        <v>35</v>
      </c>
      <c r="O733" s="132">
        <v>0</v>
      </c>
      <c r="P733" s="132">
        <f>O733*H733</f>
        <v>0</v>
      </c>
      <c r="Q733" s="132">
        <v>1.3999999999999999E-4</v>
      </c>
      <c r="R733" s="132">
        <f>Q733*H733</f>
        <v>7.559999999999999E-3</v>
      </c>
      <c r="S733" s="132">
        <v>0</v>
      </c>
      <c r="T733" s="133">
        <f>S733*H733</f>
        <v>0</v>
      </c>
      <c r="AR733" s="134" t="s">
        <v>310</v>
      </c>
      <c r="AT733" s="134" t="s">
        <v>209</v>
      </c>
      <c r="AU733" s="134" t="s">
        <v>79</v>
      </c>
      <c r="AY733" s="15" t="s">
        <v>138</v>
      </c>
      <c r="BE733" s="135">
        <f>IF(N733="základní",J733,0)</f>
        <v>0</v>
      </c>
      <c r="BF733" s="135">
        <f>IF(N733="snížená",J733,0)</f>
        <v>0</v>
      </c>
      <c r="BG733" s="135">
        <f>IF(N733="zákl. přenesená",J733,0)</f>
        <v>0</v>
      </c>
      <c r="BH733" s="135">
        <f>IF(N733="sníž. přenesená",J733,0)</f>
        <v>0</v>
      </c>
      <c r="BI733" s="135">
        <f>IF(N733="nulová",J733,0)</f>
        <v>0</v>
      </c>
      <c r="BJ733" s="15" t="s">
        <v>75</v>
      </c>
      <c r="BK733" s="135">
        <f>ROUND(I733*H733,2)</f>
        <v>0</v>
      </c>
      <c r="BL733" s="15" t="s">
        <v>223</v>
      </c>
      <c r="BM733" s="134" t="s">
        <v>1044</v>
      </c>
    </row>
    <row r="734" spans="2:65" s="13" customFormat="1">
      <c r="B734" s="142"/>
      <c r="D734" s="137" t="s">
        <v>147</v>
      </c>
      <c r="E734" s="143" t="s">
        <v>1</v>
      </c>
      <c r="F734" s="144" t="s">
        <v>1045</v>
      </c>
      <c r="H734" s="145">
        <v>54</v>
      </c>
      <c r="L734" s="142"/>
      <c r="M734" s="146"/>
      <c r="T734" s="147"/>
      <c r="AT734" s="143" t="s">
        <v>147</v>
      </c>
      <c r="AU734" s="143" t="s">
        <v>79</v>
      </c>
      <c r="AV734" s="13" t="s">
        <v>79</v>
      </c>
      <c r="AW734" s="13" t="s">
        <v>27</v>
      </c>
      <c r="AX734" s="13" t="s">
        <v>70</v>
      </c>
      <c r="AY734" s="143" t="s">
        <v>138</v>
      </c>
    </row>
    <row r="735" spans="2:65" s="1" customFormat="1" ht="16.5" customHeight="1">
      <c r="B735" s="123"/>
      <c r="C735" s="124" t="s">
        <v>1046</v>
      </c>
      <c r="D735" s="124" t="s">
        <v>140</v>
      </c>
      <c r="E735" s="125" t="s">
        <v>1047</v>
      </c>
      <c r="F735" s="126" t="s">
        <v>1048</v>
      </c>
      <c r="G735" s="127" t="s">
        <v>305</v>
      </c>
      <c r="H735" s="128">
        <v>70</v>
      </c>
      <c r="I735" s="129"/>
      <c r="J735" s="129">
        <f>ROUND(I735*H735,2)</f>
        <v>0</v>
      </c>
      <c r="K735" s="126" t="s">
        <v>164</v>
      </c>
      <c r="L735" s="27"/>
      <c r="M735" s="130" t="s">
        <v>1</v>
      </c>
      <c r="N735" s="131" t="s">
        <v>35</v>
      </c>
      <c r="O735" s="132">
        <v>0.35199999999999998</v>
      </c>
      <c r="P735" s="132">
        <f>O735*H735</f>
        <v>24.639999999999997</v>
      </c>
      <c r="Q735" s="132">
        <v>0</v>
      </c>
      <c r="R735" s="132">
        <f>Q735*H735</f>
        <v>0</v>
      </c>
      <c r="S735" s="132">
        <v>0</v>
      </c>
      <c r="T735" s="133">
        <f>S735*H735</f>
        <v>0</v>
      </c>
      <c r="AR735" s="134" t="s">
        <v>223</v>
      </c>
      <c r="AT735" s="134" t="s">
        <v>140</v>
      </c>
      <c r="AU735" s="134" t="s">
        <v>79</v>
      </c>
      <c r="AY735" s="15" t="s">
        <v>138</v>
      </c>
      <c r="BE735" s="135">
        <f>IF(N735="základní",J735,0)</f>
        <v>0</v>
      </c>
      <c r="BF735" s="135">
        <f>IF(N735="snížená",J735,0)</f>
        <v>0</v>
      </c>
      <c r="BG735" s="135">
        <f>IF(N735="zákl. přenesená",J735,0)</f>
        <v>0</v>
      </c>
      <c r="BH735" s="135">
        <f>IF(N735="sníž. přenesená",J735,0)</f>
        <v>0</v>
      </c>
      <c r="BI735" s="135">
        <f>IF(N735="nulová",J735,0)</f>
        <v>0</v>
      </c>
      <c r="BJ735" s="15" t="s">
        <v>75</v>
      </c>
      <c r="BK735" s="135">
        <f>ROUND(I735*H735,2)</f>
        <v>0</v>
      </c>
      <c r="BL735" s="15" t="s">
        <v>223</v>
      </c>
      <c r="BM735" s="134" t="s">
        <v>1049</v>
      </c>
    </row>
    <row r="736" spans="2:65" s="13" customFormat="1">
      <c r="B736" s="142"/>
      <c r="D736" s="137" t="s">
        <v>147</v>
      </c>
      <c r="E736" s="143" t="s">
        <v>1</v>
      </c>
      <c r="F736" s="144" t="s">
        <v>1050</v>
      </c>
      <c r="H736" s="145">
        <v>70</v>
      </c>
      <c r="L736" s="142"/>
      <c r="M736" s="146"/>
      <c r="T736" s="147"/>
      <c r="AT736" s="143" t="s">
        <v>147</v>
      </c>
      <c r="AU736" s="143" t="s">
        <v>79</v>
      </c>
      <c r="AV736" s="13" t="s">
        <v>79</v>
      </c>
      <c r="AW736" s="13" t="s">
        <v>27</v>
      </c>
      <c r="AX736" s="13" t="s">
        <v>70</v>
      </c>
      <c r="AY736" s="143" t="s">
        <v>138</v>
      </c>
    </row>
    <row r="737" spans="2:65" s="1" customFormat="1" ht="16.5" customHeight="1">
      <c r="B737" s="123"/>
      <c r="C737" s="148" t="s">
        <v>1051</v>
      </c>
      <c r="D737" s="148" t="s">
        <v>209</v>
      </c>
      <c r="E737" s="149" t="s">
        <v>1052</v>
      </c>
      <c r="F737" s="150" t="s">
        <v>1053</v>
      </c>
      <c r="G737" s="151" t="s">
        <v>305</v>
      </c>
      <c r="H737" s="152">
        <v>9</v>
      </c>
      <c r="I737" s="153"/>
      <c r="J737" s="153">
        <f>ROUND(I737*H737,2)</f>
        <v>0</v>
      </c>
      <c r="K737" s="150" t="s">
        <v>144</v>
      </c>
      <c r="L737" s="154"/>
      <c r="M737" s="155" t="s">
        <v>1</v>
      </c>
      <c r="N737" s="156" t="s">
        <v>35</v>
      </c>
      <c r="O737" s="132">
        <v>0</v>
      </c>
      <c r="P737" s="132">
        <f>O737*H737</f>
        <v>0</v>
      </c>
      <c r="Q737" s="132">
        <v>2.3000000000000001E-4</v>
      </c>
      <c r="R737" s="132">
        <f>Q737*H737</f>
        <v>2.0700000000000002E-3</v>
      </c>
      <c r="S737" s="132">
        <v>0</v>
      </c>
      <c r="T737" s="133">
        <f>S737*H737</f>
        <v>0</v>
      </c>
      <c r="AR737" s="134" t="s">
        <v>310</v>
      </c>
      <c r="AT737" s="134" t="s">
        <v>209</v>
      </c>
      <c r="AU737" s="134" t="s">
        <v>79</v>
      </c>
      <c r="AY737" s="15" t="s">
        <v>138</v>
      </c>
      <c r="BE737" s="135">
        <f>IF(N737="základní",J737,0)</f>
        <v>0</v>
      </c>
      <c r="BF737" s="135">
        <f>IF(N737="snížená",J737,0)</f>
        <v>0</v>
      </c>
      <c r="BG737" s="135">
        <f>IF(N737="zákl. přenesená",J737,0)</f>
        <v>0</v>
      </c>
      <c r="BH737" s="135">
        <f>IF(N737="sníž. přenesená",J737,0)</f>
        <v>0</v>
      </c>
      <c r="BI737" s="135">
        <f>IF(N737="nulová",J737,0)</f>
        <v>0</v>
      </c>
      <c r="BJ737" s="15" t="s">
        <v>75</v>
      </c>
      <c r="BK737" s="135">
        <f>ROUND(I737*H737,2)</f>
        <v>0</v>
      </c>
      <c r="BL737" s="15" t="s">
        <v>223</v>
      </c>
      <c r="BM737" s="134" t="s">
        <v>1054</v>
      </c>
    </row>
    <row r="738" spans="2:65" s="1" customFormat="1" ht="16.5" customHeight="1">
      <c r="B738" s="123"/>
      <c r="C738" s="148" t="s">
        <v>1055</v>
      </c>
      <c r="D738" s="148" t="s">
        <v>209</v>
      </c>
      <c r="E738" s="149" t="s">
        <v>1056</v>
      </c>
      <c r="F738" s="150" t="s">
        <v>1057</v>
      </c>
      <c r="G738" s="151" t="s">
        <v>305</v>
      </c>
      <c r="H738" s="152">
        <v>9</v>
      </c>
      <c r="I738" s="153"/>
      <c r="J738" s="153">
        <f>ROUND(I738*H738,2)</f>
        <v>0</v>
      </c>
      <c r="K738" s="150" t="s">
        <v>144</v>
      </c>
      <c r="L738" s="154"/>
      <c r="M738" s="155" t="s">
        <v>1</v>
      </c>
      <c r="N738" s="156" t="s">
        <v>35</v>
      </c>
      <c r="O738" s="132">
        <v>0</v>
      </c>
      <c r="P738" s="132">
        <f>O738*H738</f>
        <v>0</v>
      </c>
      <c r="Q738" s="132">
        <v>1.2999999999999999E-4</v>
      </c>
      <c r="R738" s="132">
        <f>Q738*H738</f>
        <v>1.1699999999999998E-3</v>
      </c>
      <c r="S738" s="132">
        <v>0</v>
      </c>
      <c r="T738" s="133">
        <f>S738*H738</f>
        <v>0</v>
      </c>
      <c r="AR738" s="134" t="s">
        <v>310</v>
      </c>
      <c r="AT738" s="134" t="s">
        <v>209</v>
      </c>
      <c r="AU738" s="134" t="s">
        <v>79</v>
      </c>
      <c r="AY738" s="15" t="s">
        <v>138</v>
      </c>
      <c r="BE738" s="135">
        <f>IF(N738="základní",J738,0)</f>
        <v>0</v>
      </c>
      <c r="BF738" s="135">
        <f>IF(N738="snížená",J738,0)</f>
        <v>0</v>
      </c>
      <c r="BG738" s="135">
        <f>IF(N738="zákl. přenesená",J738,0)</f>
        <v>0</v>
      </c>
      <c r="BH738" s="135">
        <f>IF(N738="sníž. přenesená",J738,0)</f>
        <v>0</v>
      </c>
      <c r="BI738" s="135">
        <f>IF(N738="nulová",J738,0)</f>
        <v>0</v>
      </c>
      <c r="BJ738" s="15" t="s">
        <v>75</v>
      </c>
      <c r="BK738" s="135">
        <f>ROUND(I738*H738,2)</f>
        <v>0</v>
      </c>
      <c r="BL738" s="15" t="s">
        <v>223</v>
      </c>
      <c r="BM738" s="134" t="s">
        <v>1058</v>
      </c>
    </row>
    <row r="739" spans="2:65" s="1" customFormat="1" ht="16.5" customHeight="1">
      <c r="B739" s="123"/>
      <c r="C739" s="148" t="s">
        <v>1059</v>
      </c>
      <c r="D739" s="148" t="s">
        <v>209</v>
      </c>
      <c r="E739" s="149" t="s">
        <v>1060</v>
      </c>
      <c r="F739" s="150" t="s">
        <v>1061</v>
      </c>
      <c r="G739" s="151" t="s">
        <v>305</v>
      </c>
      <c r="H739" s="152">
        <v>9</v>
      </c>
      <c r="I739" s="153"/>
      <c r="J739" s="153">
        <f>ROUND(I739*H739,2)</f>
        <v>0</v>
      </c>
      <c r="K739" s="150" t="s">
        <v>144</v>
      </c>
      <c r="L739" s="154"/>
      <c r="M739" s="155" t="s">
        <v>1</v>
      </c>
      <c r="N739" s="156" t="s">
        <v>35</v>
      </c>
      <c r="O739" s="132">
        <v>0</v>
      </c>
      <c r="P739" s="132">
        <f>O739*H739</f>
        <v>0</v>
      </c>
      <c r="Q739" s="132">
        <v>1.6000000000000001E-4</v>
      </c>
      <c r="R739" s="132">
        <f>Q739*H739</f>
        <v>1.4400000000000001E-3</v>
      </c>
      <c r="S739" s="132">
        <v>0</v>
      </c>
      <c r="T739" s="133">
        <f>S739*H739</f>
        <v>0</v>
      </c>
      <c r="AR739" s="134" t="s">
        <v>310</v>
      </c>
      <c r="AT739" s="134" t="s">
        <v>209</v>
      </c>
      <c r="AU739" s="134" t="s">
        <v>79</v>
      </c>
      <c r="AY739" s="15" t="s">
        <v>138</v>
      </c>
      <c r="BE739" s="135">
        <f>IF(N739="základní",J739,0)</f>
        <v>0</v>
      </c>
      <c r="BF739" s="135">
        <f>IF(N739="snížená",J739,0)</f>
        <v>0</v>
      </c>
      <c r="BG739" s="135">
        <f>IF(N739="zákl. přenesená",J739,0)</f>
        <v>0</v>
      </c>
      <c r="BH739" s="135">
        <f>IF(N739="sníž. přenesená",J739,0)</f>
        <v>0</v>
      </c>
      <c r="BI739" s="135">
        <f>IF(N739="nulová",J739,0)</f>
        <v>0</v>
      </c>
      <c r="BJ739" s="15" t="s">
        <v>75</v>
      </c>
      <c r="BK739" s="135">
        <f>ROUND(I739*H739,2)</f>
        <v>0</v>
      </c>
      <c r="BL739" s="15" t="s">
        <v>223</v>
      </c>
      <c r="BM739" s="134" t="s">
        <v>1062</v>
      </c>
    </row>
    <row r="740" spans="2:65" s="1" customFormat="1" ht="24" customHeight="1">
      <c r="B740" s="123"/>
      <c r="C740" s="148" t="s">
        <v>1063</v>
      </c>
      <c r="D740" s="148" t="s">
        <v>209</v>
      </c>
      <c r="E740" s="149" t="s">
        <v>1064</v>
      </c>
      <c r="F740" s="150" t="s">
        <v>1065</v>
      </c>
      <c r="G740" s="151" t="s">
        <v>305</v>
      </c>
      <c r="H740" s="152">
        <v>16</v>
      </c>
      <c r="I740" s="153"/>
      <c r="J740" s="153">
        <f>ROUND(I740*H740,2)</f>
        <v>0</v>
      </c>
      <c r="K740" s="150" t="s">
        <v>144</v>
      </c>
      <c r="L740" s="154"/>
      <c r="M740" s="155" t="s">
        <v>1</v>
      </c>
      <c r="N740" s="156" t="s">
        <v>35</v>
      </c>
      <c r="O740" s="132">
        <v>0</v>
      </c>
      <c r="P740" s="132">
        <f>O740*H740</f>
        <v>0</v>
      </c>
      <c r="Q740" s="132">
        <v>2.5999999999999998E-4</v>
      </c>
      <c r="R740" s="132">
        <f>Q740*H740</f>
        <v>4.1599999999999996E-3</v>
      </c>
      <c r="S740" s="132">
        <v>0</v>
      </c>
      <c r="T740" s="133">
        <f>S740*H740</f>
        <v>0</v>
      </c>
      <c r="AR740" s="134" t="s">
        <v>310</v>
      </c>
      <c r="AT740" s="134" t="s">
        <v>209</v>
      </c>
      <c r="AU740" s="134" t="s">
        <v>79</v>
      </c>
      <c r="AY740" s="15" t="s">
        <v>138</v>
      </c>
      <c r="BE740" s="135">
        <f>IF(N740="základní",J740,0)</f>
        <v>0</v>
      </c>
      <c r="BF740" s="135">
        <f>IF(N740="snížená",J740,0)</f>
        <v>0</v>
      </c>
      <c r="BG740" s="135">
        <f>IF(N740="zákl. přenesená",J740,0)</f>
        <v>0</v>
      </c>
      <c r="BH740" s="135">
        <f>IF(N740="sníž. přenesená",J740,0)</f>
        <v>0</v>
      </c>
      <c r="BI740" s="135">
        <f>IF(N740="nulová",J740,0)</f>
        <v>0</v>
      </c>
      <c r="BJ740" s="15" t="s">
        <v>75</v>
      </c>
      <c r="BK740" s="135">
        <f>ROUND(I740*H740,2)</f>
        <v>0</v>
      </c>
      <c r="BL740" s="15" t="s">
        <v>223</v>
      </c>
      <c r="BM740" s="134" t="s">
        <v>1066</v>
      </c>
    </row>
    <row r="741" spans="2:65" s="13" customFormat="1">
      <c r="B741" s="142"/>
      <c r="D741" s="137" t="s">
        <v>147</v>
      </c>
      <c r="E741" s="143" t="s">
        <v>1</v>
      </c>
      <c r="F741" s="144" t="s">
        <v>1067</v>
      </c>
      <c r="H741" s="145">
        <v>16</v>
      </c>
      <c r="L741" s="142"/>
      <c r="M741" s="146"/>
      <c r="T741" s="147"/>
      <c r="AT741" s="143" t="s">
        <v>147</v>
      </c>
      <c r="AU741" s="143" t="s">
        <v>79</v>
      </c>
      <c r="AV741" s="13" t="s">
        <v>79</v>
      </c>
      <c r="AW741" s="13" t="s">
        <v>27</v>
      </c>
      <c r="AX741" s="13" t="s">
        <v>70</v>
      </c>
      <c r="AY741" s="143" t="s">
        <v>138</v>
      </c>
    </row>
    <row r="742" spans="2:65" s="1" customFormat="1" ht="24" customHeight="1">
      <c r="B742" s="123"/>
      <c r="C742" s="148" t="s">
        <v>1068</v>
      </c>
      <c r="D742" s="148" t="s">
        <v>209</v>
      </c>
      <c r="E742" s="149" t="s">
        <v>1069</v>
      </c>
      <c r="F742" s="150" t="s">
        <v>1070</v>
      </c>
      <c r="G742" s="151" t="s">
        <v>305</v>
      </c>
      <c r="H742" s="152">
        <v>18</v>
      </c>
      <c r="I742" s="153"/>
      <c r="J742" s="153">
        <f>ROUND(I742*H742,2)</f>
        <v>0</v>
      </c>
      <c r="K742" s="150" t="s">
        <v>144</v>
      </c>
      <c r="L742" s="154"/>
      <c r="M742" s="155" t="s">
        <v>1</v>
      </c>
      <c r="N742" s="156" t="s">
        <v>35</v>
      </c>
      <c r="O742" s="132">
        <v>0</v>
      </c>
      <c r="P742" s="132">
        <f>O742*H742</f>
        <v>0</v>
      </c>
      <c r="Q742" s="132">
        <v>6.9999999999999999E-4</v>
      </c>
      <c r="R742" s="132">
        <f>Q742*H742</f>
        <v>1.26E-2</v>
      </c>
      <c r="S742" s="132">
        <v>0</v>
      </c>
      <c r="T742" s="133">
        <f>S742*H742</f>
        <v>0</v>
      </c>
      <c r="AR742" s="134" t="s">
        <v>310</v>
      </c>
      <c r="AT742" s="134" t="s">
        <v>209</v>
      </c>
      <c r="AU742" s="134" t="s">
        <v>79</v>
      </c>
      <c r="AY742" s="15" t="s">
        <v>138</v>
      </c>
      <c r="BE742" s="135">
        <f>IF(N742="základní",J742,0)</f>
        <v>0</v>
      </c>
      <c r="BF742" s="135">
        <f>IF(N742="snížená",J742,0)</f>
        <v>0</v>
      </c>
      <c r="BG742" s="135">
        <f>IF(N742="zákl. přenesená",J742,0)</f>
        <v>0</v>
      </c>
      <c r="BH742" s="135">
        <f>IF(N742="sníž. přenesená",J742,0)</f>
        <v>0</v>
      </c>
      <c r="BI742" s="135">
        <f>IF(N742="nulová",J742,0)</f>
        <v>0</v>
      </c>
      <c r="BJ742" s="15" t="s">
        <v>75</v>
      </c>
      <c r="BK742" s="135">
        <f>ROUND(I742*H742,2)</f>
        <v>0</v>
      </c>
      <c r="BL742" s="15" t="s">
        <v>223</v>
      </c>
      <c r="BM742" s="134" t="s">
        <v>1071</v>
      </c>
    </row>
    <row r="743" spans="2:65" s="13" customFormat="1">
      <c r="B743" s="142"/>
      <c r="D743" s="137" t="s">
        <v>147</v>
      </c>
      <c r="E743" s="143" t="s">
        <v>1</v>
      </c>
      <c r="F743" s="144" t="s">
        <v>1072</v>
      </c>
      <c r="H743" s="145">
        <v>18</v>
      </c>
      <c r="L743" s="142"/>
      <c r="M743" s="146"/>
      <c r="T743" s="147"/>
      <c r="AT743" s="143" t="s">
        <v>147</v>
      </c>
      <c r="AU743" s="143" t="s">
        <v>79</v>
      </c>
      <c r="AV743" s="13" t="s">
        <v>79</v>
      </c>
      <c r="AW743" s="13" t="s">
        <v>27</v>
      </c>
      <c r="AX743" s="13" t="s">
        <v>70</v>
      </c>
      <c r="AY743" s="143" t="s">
        <v>138</v>
      </c>
    </row>
    <row r="744" spans="2:65" s="1" customFormat="1" ht="16.5" customHeight="1">
      <c r="B744" s="123"/>
      <c r="C744" s="148" t="s">
        <v>1073</v>
      </c>
      <c r="D744" s="148" t="s">
        <v>209</v>
      </c>
      <c r="E744" s="149" t="s">
        <v>1074</v>
      </c>
      <c r="F744" s="150" t="s">
        <v>1075</v>
      </c>
      <c r="G744" s="151" t="s">
        <v>305</v>
      </c>
      <c r="H744" s="152">
        <v>9</v>
      </c>
      <c r="I744" s="153"/>
      <c r="J744" s="153">
        <f>ROUND(I744*H744,2)</f>
        <v>0</v>
      </c>
      <c r="K744" s="150" t="s">
        <v>144</v>
      </c>
      <c r="L744" s="154"/>
      <c r="M744" s="155" t="s">
        <v>1</v>
      </c>
      <c r="N744" s="156" t="s">
        <v>35</v>
      </c>
      <c r="O744" s="132">
        <v>0</v>
      </c>
      <c r="P744" s="132">
        <f>O744*H744</f>
        <v>0</v>
      </c>
      <c r="Q744" s="132">
        <v>2.0000000000000001E-4</v>
      </c>
      <c r="R744" s="132">
        <f>Q744*H744</f>
        <v>1.8000000000000002E-3</v>
      </c>
      <c r="S744" s="132">
        <v>0</v>
      </c>
      <c r="T744" s="133">
        <f>S744*H744</f>
        <v>0</v>
      </c>
      <c r="AR744" s="134" t="s">
        <v>310</v>
      </c>
      <c r="AT744" s="134" t="s">
        <v>209</v>
      </c>
      <c r="AU744" s="134" t="s">
        <v>79</v>
      </c>
      <c r="AY744" s="15" t="s">
        <v>138</v>
      </c>
      <c r="BE744" s="135">
        <f>IF(N744="základní",J744,0)</f>
        <v>0</v>
      </c>
      <c r="BF744" s="135">
        <f>IF(N744="snížená",J744,0)</f>
        <v>0</v>
      </c>
      <c r="BG744" s="135">
        <f>IF(N744="zákl. přenesená",J744,0)</f>
        <v>0</v>
      </c>
      <c r="BH744" s="135">
        <f>IF(N744="sníž. přenesená",J744,0)</f>
        <v>0</v>
      </c>
      <c r="BI744" s="135">
        <f>IF(N744="nulová",J744,0)</f>
        <v>0</v>
      </c>
      <c r="BJ744" s="15" t="s">
        <v>75</v>
      </c>
      <c r="BK744" s="135">
        <f>ROUND(I744*H744,2)</f>
        <v>0</v>
      </c>
      <c r="BL744" s="15" t="s">
        <v>223</v>
      </c>
      <c r="BM744" s="134" t="s">
        <v>1076</v>
      </c>
    </row>
    <row r="745" spans="2:65" s="1" customFormat="1" ht="24" customHeight="1">
      <c r="B745" s="123"/>
      <c r="C745" s="124" t="s">
        <v>1077</v>
      </c>
      <c r="D745" s="124" t="s">
        <v>140</v>
      </c>
      <c r="E745" s="125" t="s">
        <v>1078</v>
      </c>
      <c r="F745" s="126" t="s">
        <v>1079</v>
      </c>
      <c r="G745" s="127" t="s">
        <v>305</v>
      </c>
      <c r="H745" s="128">
        <v>9</v>
      </c>
      <c r="I745" s="129"/>
      <c r="J745" s="129">
        <f>ROUND(I745*H745,2)</f>
        <v>0</v>
      </c>
      <c r="K745" s="126" t="s">
        <v>164</v>
      </c>
      <c r="L745" s="27"/>
      <c r="M745" s="130" t="s">
        <v>1</v>
      </c>
      <c r="N745" s="131" t="s">
        <v>35</v>
      </c>
      <c r="O745" s="132">
        <v>0.871</v>
      </c>
      <c r="P745" s="132">
        <f>O745*H745</f>
        <v>7.8390000000000004</v>
      </c>
      <c r="Q745" s="132">
        <v>0</v>
      </c>
      <c r="R745" s="132">
        <f>Q745*H745</f>
        <v>0</v>
      </c>
      <c r="S745" s="132">
        <v>0</v>
      </c>
      <c r="T745" s="133">
        <f>S745*H745</f>
        <v>0</v>
      </c>
      <c r="AR745" s="134" t="s">
        <v>223</v>
      </c>
      <c r="AT745" s="134" t="s">
        <v>140</v>
      </c>
      <c r="AU745" s="134" t="s">
        <v>79</v>
      </c>
      <c r="AY745" s="15" t="s">
        <v>138</v>
      </c>
      <c r="BE745" s="135">
        <f>IF(N745="základní",J745,0)</f>
        <v>0</v>
      </c>
      <c r="BF745" s="135">
        <f>IF(N745="snížená",J745,0)</f>
        <v>0</v>
      </c>
      <c r="BG745" s="135">
        <f>IF(N745="zákl. přenesená",J745,0)</f>
        <v>0</v>
      </c>
      <c r="BH745" s="135">
        <f>IF(N745="sníž. přenesená",J745,0)</f>
        <v>0</v>
      </c>
      <c r="BI745" s="135">
        <f>IF(N745="nulová",J745,0)</f>
        <v>0</v>
      </c>
      <c r="BJ745" s="15" t="s">
        <v>75</v>
      </c>
      <c r="BK745" s="135">
        <f>ROUND(I745*H745,2)</f>
        <v>0</v>
      </c>
      <c r="BL745" s="15" t="s">
        <v>223</v>
      </c>
      <c r="BM745" s="134" t="s">
        <v>1080</v>
      </c>
    </row>
    <row r="746" spans="2:65" s="1" customFormat="1" ht="16.5" customHeight="1">
      <c r="B746" s="123"/>
      <c r="C746" s="148" t="s">
        <v>1081</v>
      </c>
      <c r="D746" s="148" t="s">
        <v>209</v>
      </c>
      <c r="E746" s="149" t="s">
        <v>1082</v>
      </c>
      <c r="F746" s="150" t="s">
        <v>1083</v>
      </c>
      <c r="G746" s="151" t="s">
        <v>305</v>
      </c>
      <c r="H746" s="152">
        <v>9</v>
      </c>
      <c r="I746" s="153"/>
      <c r="J746" s="153">
        <f>ROUND(I746*H746,2)</f>
        <v>0</v>
      </c>
      <c r="K746" s="150" t="s">
        <v>144</v>
      </c>
      <c r="L746" s="154"/>
      <c r="M746" s="155" t="s">
        <v>1</v>
      </c>
      <c r="N746" s="156" t="s">
        <v>35</v>
      </c>
      <c r="O746" s="132">
        <v>0</v>
      </c>
      <c r="P746" s="132">
        <f>O746*H746</f>
        <v>0</v>
      </c>
      <c r="Q746" s="132">
        <v>4.1999999999999997E-3</v>
      </c>
      <c r="R746" s="132">
        <f>Q746*H746</f>
        <v>3.78E-2</v>
      </c>
      <c r="S746" s="132">
        <v>0</v>
      </c>
      <c r="T746" s="133">
        <f>S746*H746</f>
        <v>0</v>
      </c>
      <c r="AR746" s="134" t="s">
        <v>310</v>
      </c>
      <c r="AT746" s="134" t="s">
        <v>209</v>
      </c>
      <c r="AU746" s="134" t="s">
        <v>79</v>
      </c>
      <c r="AY746" s="15" t="s">
        <v>138</v>
      </c>
      <c r="BE746" s="135">
        <f>IF(N746="základní",J746,0)</f>
        <v>0</v>
      </c>
      <c r="BF746" s="135">
        <f>IF(N746="snížená",J746,0)</f>
        <v>0</v>
      </c>
      <c r="BG746" s="135">
        <f>IF(N746="zákl. přenesená",J746,0)</f>
        <v>0</v>
      </c>
      <c r="BH746" s="135">
        <f>IF(N746="sníž. přenesená",J746,0)</f>
        <v>0</v>
      </c>
      <c r="BI746" s="135">
        <f>IF(N746="nulová",J746,0)</f>
        <v>0</v>
      </c>
      <c r="BJ746" s="15" t="s">
        <v>75</v>
      </c>
      <c r="BK746" s="135">
        <f>ROUND(I746*H746,2)</f>
        <v>0</v>
      </c>
      <c r="BL746" s="15" t="s">
        <v>223</v>
      </c>
      <c r="BM746" s="134" t="s">
        <v>1084</v>
      </c>
    </row>
    <row r="747" spans="2:65" s="1" customFormat="1" ht="16.5" customHeight="1">
      <c r="B747" s="123"/>
      <c r="C747" s="148" t="s">
        <v>1085</v>
      </c>
      <c r="D747" s="148" t="s">
        <v>209</v>
      </c>
      <c r="E747" s="149" t="s">
        <v>1086</v>
      </c>
      <c r="F747" s="150" t="s">
        <v>1087</v>
      </c>
      <c r="G747" s="151" t="s">
        <v>305</v>
      </c>
      <c r="H747" s="152">
        <v>18</v>
      </c>
      <c r="I747" s="153"/>
      <c r="J747" s="153">
        <f>ROUND(I747*H747,2)</f>
        <v>0</v>
      </c>
      <c r="K747" s="150" t="s">
        <v>144</v>
      </c>
      <c r="L747" s="154"/>
      <c r="M747" s="155" t="s">
        <v>1</v>
      </c>
      <c r="N747" s="156" t="s">
        <v>35</v>
      </c>
      <c r="O747" s="132">
        <v>0</v>
      </c>
      <c r="P747" s="132">
        <f>O747*H747</f>
        <v>0</v>
      </c>
      <c r="Q747" s="132">
        <v>3.2000000000000003E-4</v>
      </c>
      <c r="R747" s="132">
        <f>Q747*H747</f>
        <v>5.7600000000000004E-3</v>
      </c>
      <c r="S747" s="132">
        <v>0</v>
      </c>
      <c r="T747" s="133">
        <f>S747*H747</f>
        <v>0</v>
      </c>
      <c r="AR747" s="134" t="s">
        <v>310</v>
      </c>
      <c r="AT747" s="134" t="s">
        <v>209</v>
      </c>
      <c r="AU747" s="134" t="s">
        <v>79</v>
      </c>
      <c r="AY747" s="15" t="s">
        <v>138</v>
      </c>
      <c r="BE747" s="135">
        <f>IF(N747="základní",J747,0)</f>
        <v>0</v>
      </c>
      <c r="BF747" s="135">
        <f>IF(N747="snížená",J747,0)</f>
        <v>0</v>
      </c>
      <c r="BG747" s="135">
        <f>IF(N747="zákl. přenesená",J747,0)</f>
        <v>0</v>
      </c>
      <c r="BH747" s="135">
        <f>IF(N747="sníž. přenesená",J747,0)</f>
        <v>0</v>
      </c>
      <c r="BI747" s="135">
        <f>IF(N747="nulová",J747,0)</f>
        <v>0</v>
      </c>
      <c r="BJ747" s="15" t="s">
        <v>75</v>
      </c>
      <c r="BK747" s="135">
        <f>ROUND(I747*H747,2)</f>
        <v>0</v>
      </c>
      <c r="BL747" s="15" t="s">
        <v>223</v>
      </c>
      <c r="BM747" s="134" t="s">
        <v>1088</v>
      </c>
    </row>
    <row r="748" spans="2:65" s="13" customFormat="1">
      <c r="B748" s="142"/>
      <c r="D748" s="137" t="s">
        <v>147</v>
      </c>
      <c r="E748" s="143" t="s">
        <v>1</v>
      </c>
      <c r="F748" s="144" t="s">
        <v>1072</v>
      </c>
      <c r="H748" s="145">
        <v>18</v>
      </c>
      <c r="L748" s="142"/>
      <c r="M748" s="146"/>
      <c r="T748" s="147"/>
      <c r="AT748" s="143" t="s">
        <v>147</v>
      </c>
      <c r="AU748" s="143" t="s">
        <v>79</v>
      </c>
      <c r="AV748" s="13" t="s">
        <v>79</v>
      </c>
      <c r="AW748" s="13" t="s">
        <v>27</v>
      </c>
      <c r="AX748" s="13" t="s">
        <v>70</v>
      </c>
      <c r="AY748" s="143" t="s">
        <v>138</v>
      </c>
    </row>
    <row r="749" spans="2:65" s="1" customFormat="1" ht="16.5" customHeight="1">
      <c r="B749" s="123"/>
      <c r="C749" s="124" t="s">
        <v>1089</v>
      </c>
      <c r="D749" s="124" t="s">
        <v>140</v>
      </c>
      <c r="E749" s="125" t="s">
        <v>1090</v>
      </c>
      <c r="F749" s="126" t="s">
        <v>1091</v>
      </c>
      <c r="G749" s="127" t="s">
        <v>305</v>
      </c>
      <c r="H749" s="128">
        <v>9</v>
      </c>
      <c r="I749" s="129"/>
      <c r="J749" s="129">
        <f>ROUND(I749*H749,2)</f>
        <v>0</v>
      </c>
      <c r="K749" s="126" t="s">
        <v>164</v>
      </c>
      <c r="L749" s="27"/>
      <c r="M749" s="130" t="s">
        <v>1</v>
      </c>
      <c r="N749" s="131" t="s">
        <v>35</v>
      </c>
      <c r="O749" s="132">
        <v>0.18</v>
      </c>
      <c r="P749" s="132">
        <f>O749*H749</f>
        <v>1.6199999999999999</v>
      </c>
      <c r="Q749" s="132">
        <v>0</v>
      </c>
      <c r="R749" s="132">
        <f>Q749*H749</f>
        <v>0</v>
      </c>
      <c r="S749" s="132">
        <v>0</v>
      </c>
      <c r="T749" s="133">
        <f>S749*H749</f>
        <v>0</v>
      </c>
      <c r="AR749" s="134" t="s">
        <v>223</v>
      </c>
      <c r="AT749" s="134" t="s">
        <v>140</v>
      </c>
      <c r="AU749" s="134" t="s">
        <v>79</v>
      </c>
      <c r="AY749" s="15" t="s">
        <v>138</v>
      </c>
      <c r="BE749" s="135">
        <f>IF(N749="základní",J749,0)</f>
        <v>0</v>
      </c>
      <c r="BF749" s="135">
        <f>IF(N749="snížená",J749,0)</f>
        <v>0</v>
      </c>
      <c r="BG749" s="135">
        <f>IF(N749="zákl. přenesená",J749,0)</f>
        <v>0</v>
      </c>
      <c r="BH749" s="135">
        <f>IF(N749="sníž. přenesená",J749,0)</f>
        <v>0</v>
      </c>
      <c r="BI749" s="135">
        <f>IF(N749="nulová",J749,0)</f>
        <v>0</v>
      </c>
      <c r="BJ749" s="15" t="s">
        <v>75</v>
      </c>
      <c r="BK749" s="135">
        <f>ROUND(I749*H749,2)</f>
        <v>0</v>
      </c>
      <c r="BL749" s="15" t="s">
        <v>223</v>
      </c>
      <c r="BM749" s="134" t="s">
        <v>1092</v>
      </c>
    </row>
    <row r="750" spans="2:65" s="1" customFormat="1" ht="16.5" customHeight="1">
      <c r="B750" s="123"/>
      <c r="C750" s="148" t="s">
        <v>1093</v>
      </c>
      <c r="D750" s="148" t="s">
        <v>209</v>
      </c>
      <c r="E750" s="149" t="s">
        <v>1094</v>
      </c>
      <c r="F750" s="150" t="s">
        <v>1095</v>
      </c>
      <c r="G750" s="151" t="s">
        <v>305</v>
      </c>
      <c r="H750" s="152">
        <v>9</v>
      </c>
      <c r="I750" s="153"/>
      <c r="J750" s="153">
        <f>ROUND(I750*H750,2)</f>
        <v>0</v>
      </c>
      <c r="K750" s="150" t="s">
        <v>144</v>
      </c>
      <c r="L750" s="154"/>
      <c r="M750" s="155" t="s">
        <v>1</v>
      </c>
      <c r="N750" s="156" t="s">
        <v>35</v>
      </c>
      <c r="O750" s="132">
        <v>0</v>
      </c>
      <c r="P750" s="132">
        <f>O750*H750</f>
        <v>0</v>
      </c>
      <c r="Q750" s="132">
        <v>9.9999999999999995E-7</v>
      </c>
      <c r="R750" s="132">
        <f>Q750*H750</f>
        <v>9.0000000000000002E-6</v>
      </c>
      <c r="S750" s="132">
        <v>0</v>
      </c>
      <c r="T750" s="133">
        <f>S750*H750</f>
        <v>0</v>
      </c>
      <c r="AR750" s="134" t="s">
        <v>310</v>
      </c>
      <c r="AT750" s="134" t="s">
        <v>209</v>
      </c>
      <c r="AU750" s="134" t="s">
        <v>79</v>
      </c>
      <c r="AY750" s="15" t="s">
        <v>138</v>
      </c>
      <c r="BE750" s="135">
        <f>IF(N750="základní",J750,0)</f>
        <v>0</v>
      </c>
      <c r="BF750" s="135">
        <f>IF(N750="snížená",J750,0)</f>
        <v>0</v>
      </c>
      <c r="BG750" s="135">
        <f>IF(N750="zákl. přenesená",J750,0)</f>
        <v>0</v>
      </c>
      <c r="BH750" s="135">
        <f>IF(N750="sníž. přenesená",J750,0)</f>
        <v>0</v>
      </c>
      <c r="BI750" s="135">
        <f>IF(N750="nulová",J750,0)</f>
        <v>0</v>
      </c>
      <c r="BJ750" s="15" t="s">
        <v>75</v>
      </c>
      <c r="BK750" s="135">
        <f>ROUND(I750*H750,2)</f>
        <v>0</v>
      </c>
      <c r="BL750" s="15" t="s">
        <v>223</v>
      </c>
      <c r="BM750" s="134" t="s">
        <v>1096</v>
      </c>
    </row>
    <row r="751" spans="2:65" s="1" customFormat="1" ht="24" customHeight="1">
      <c r="B751" s="123"/>
      <c r="C751" s="124" t="s">
        <v>1097</v>
      </c>
      <c r="D751" s="124" t="s">
        <v>140</v>
      </c>
      <c r="E751" s="125" t="s">
        <v>1098</v>
      </c>
      <c r="F751" s="126" t="s">
        <v>1099</v>
      </c>
      <c r="G751" s="127" t="s">
        <v>305</v>
      </c>
      <c r="H751" s="128">
        <v>1</v>
      </c>
      <c r="I751" s="129"/>
      <c r="J751" s="129">
        <f>ROUND(I751*H751,2)</f>
        <v>0</v>
      </c>
      <c r="K751" s="126" t="s">
        <v>1</v>
      </c>
      <c r="L751" s="27"/>
      <c r="M751" s="130" t="s">
        <v>1</v>
      </c>
      <c r="N751" s="131" t="s">
        <v>35</v>
      </c>
      <c r="O751" s="132">
        <v>0.14000000000000001</v>
      </c>
      <c r="P751" s="132">
        <f>O751*H751</f>
        <v>0.14000000000000001</v>
      </c>
      <c r="Q751" s="132">
        <v>0</v>
      </c>
      <c r="R751" s="132">
        <f>Q751*H751</f>
        <v>0</v>
      </c>
      <c r="S751" s="132">
        <v>0</v>
      </c>
      <c r="T751" s="133">
        <f>S751*H751</f>
        <v>0</v>
      </c>
      <c r="AR751" s="134" t="s">
        <v>223</v>
      </c>
      <c r="AT751" s="134" t="s">
        <v>140</v>
      </c>
      <c r="AU751" s="134" t="s">
        <v>79</v>
      </c>
      <c r="AY751" s="15" t="s">
        <v>138</v>
      </c>
      <c r="BE751" s="135">
        <f>IF(N751="základní",J751,0)</f>
        <v>0</v>
      </c>
      <c r="BF751" s="135">
        <f>IF(N751="snížená",J751,0)</f>
        <v>0</v>
      </c>
      <c r="BG751" s="135">
        <f>IF(N751="zákl. přenesená",J751,0)</f>
        <v>0</v>
      </c>
      <c r="BH751" s="135">
        <f>IF(N751="sníž. přenesená",J751,0)</f>
        <v>0</v>
      </c>
      <c r="BI751" s="135">
        <f>IF(N751="nulová",J751,0)</f>
        <v>0</v>
      </c>
      <c r="BJ751" s="15" t="s">
        <v>75</v>
      </c>
      <c r="BK751" s="135">
        <f>ROUND(I751*H751,2)</f>
        <v>0</v>
      </c>
      <c r="BL751" s="15" t="s">
        <v>223</v>
      </c>
      <c r="BM751" s="134" t="s">
        <v>1100</v>
      </c>
    </row>
    <row r="752" spans="2:65" s="1" customFormat="1" ht="24" customHeight="1">
      <c r="B752" s="123"/>
      <c r="C752" s="124" t="s">
        <v>1101</v>
      </c>
      <c r="D752" s="124" t="s">
        <v>140</v>
      </c>
      <c r="E752" s="125" t="s">
        <v>1102</v>
      </c>
      <c r="F752" s="126" t="s">
        <v>1103</v>
      </c>
      <c r="G752" s="127" t="s">
        <v>194</v>
      </c>
      <c r="H752" s="128">
        <v>0.251</v>
      </c>
      <c r="I752" s="129"/>
      <c r="J752" s="129">
        <f>ROUND(I752*H752,2)</f>
        <v>0</v>
      </c>
      <c r="K752" s="126" t="s">
        <v>164</v>
      </c>
      <c r="L752" s="27"/>
      <c r="M752" s="130" t="s">
        <v>1</v>
      </c>
      <c r="N752" s="131" t="s">
        <v>35</v>
      </c>
      <c r="O752" s="132">
        <v>9.51</v>
      </c>
      <c r="P752" s="132">
        <f>O752*H752</f>
        <v>2.3870100000000001</v>
      </c>
      <c r="Q752" s="132">
        <v>0</v>
      </c>
      <c r="R752" s="132">
        <f>Q752*H752</f>
        <v>0</v>
      </c>
      <c r="S752" s="132">
        <v>0</v>
      </c>
      <c r="T752" s="133">
        <f>S752*H752</f>
        <v>0</v>
      </c>
      <c r="AR752" s="134" t="s">
        <v>223</v>
      </c>
      <c r="AT752" s="134" t="s">
        <v>140</v>
      </c>
      <c r="AU752" s="134" t="s">
        <v>79</v>
      </c>
      <c r="AY752" s="15" t="s">
        <v>138</v>
      </c>
      <c r="BE752" s="135">
        <f>IF(N752="základní",J752,0)</f>
        <v>0</v>
      </c>
      <c r="BF752" s="135">
        <f>IF(N752="snížená",J752,0)</f>
        <v>0</v>
      </c>
      <c r="BG752" s="135">
        <f>IF(N752="zákl. přenesená",J752,0)</f>
        <v>0</v>
      </c>
      <c r="BH752" s="135">
        <f>IF(N752="sníž. přenesená",J752,0)</f>
        <v>0</v>
      </c>
      <c r="BI752" s="135">
        <f>IF(N752="nulová",J752,0)</f>
        <v>0</v>
      </c>
      <c r="BJ752" s="15" t="s">
        <v>75</v>
      </c>
      <c r="BK752" s="135">
        <f>ROUND(I752*H752,2)</f>
        <v>0</v>
      </c>
      <c r="BL752" s="15" t="s">
        <v>223</v>
      </c>
      <c r="BM752" s="134" t="s">
        <v>1104</v>
      </c>
    </row>
    <row r="753" spans="2:65" s="11" customFormat="1" ht="22.8" customHeight="1">
      <c r="B753" s="112"/>
      <c r="D753" s="113" t="s">
        <v>69</v>
      </c>
      <c r="E753" s="121" t="s">
        <v>1105</v>
      </c>
      <c r="F753" s="121" t="s">
        <v>1106</v>
      </c>
      <c r="J753" s="122">
        <f>BK753</f>
        <v>0</v>
      </c>
      <c r="L753" s="112"/>
      <c r="M753" s="116"/>
      <c r="P753" s="117">
        <f>SUM(P754:P761)</f>
        <v>14.82</v>
      </c>
      <c r="R753" s="117">
        <f>SUM(R754:R761)</f>
        <v>0</v>
      </c>
      <c r="T753" s="118">
        <f>SUM(T754:T761)</f>
        <v>0</v>
      </c>
      <c r="AR753" s="113" t="s">
        <v>79</v>
      </c>
      <c r="AT753" s="119" t="s">
        <v>69</v>
      </c>
      <c r="AU753" s="119" t="s">
        <v>75</v>
      </c>
      <c r="AY753" s="113" t="s">
        <v>138</v>
      </c>
      <c r="BK753" s="120">
        <f>SUM(BK754:BK761)</f>
        <v>0</v>
      </c>
    </row>
    <row r="754" spans="2:65" s="1" customFormat="1" ht="24" customHeight="1">
      <c r="B754" s="123"/>
      <c r="C754" s="124" t="s">
        <v>1107</v>
      </c>
      <c r="D754" s="124" t="s">
        <v>140</v>
      </c>
      <c r="E754" s="125" t="s">
        <v>1108</v>
      </c>
      <c r="F754" s="126" t="s">
        <v>1109</v>
      </c>
      <c r="G754" s="127" t="s">
        <v>305</v>
      </c>
      <c r="H754" s="128">
        <v>5</v>
      </c>
      <c r="I754" s="129"/>
      <c r="J754" s="129">
        <f>ROUND(I754*H754,2)</f>
        <v>0</v>
      </c>
      <c r="K754" s="126" t="s">
        <v>1</v>
      </c>
      <c r="L754" s="27"/>
      <c r="M754" s="130" t="s">
        <v>1</v>
      </c>
      <c r="N754" s="131" t="s">
        <v>35</v>
      </c>
      <c r="O754" s="132">
        <v>0.38</v>
      </c>
      <c r="P754" s="132">
        <f>O754*H754</f>
        <v>1.9</v>
      </c>
      <c r="Q754" s="132">
        <v>0</v>
      </c>
      <c r="R754" s="132">
        <f>Q754*H754</f>
        <v>0</v>
      </c>
      <c r="S754" s="132">
        <v>0</v>
      </c>
      <c r="T754" s="133">
        <f>S754*H754</f>
        <v>0</v>
      </c>
      <c r="AR754" s="134" t="s">
        <v>223</v>
      </c>
      <c r="AT754" s="134" t="s">
        <v>140</v>
      </c>
      <c r="AU754" s="134" t="s">
        <v>79</v>
      </c>
      <c r="AY754" s="15" t="s">
        <v>138</v>
      </c>
      <c r="BE754" s="135">
        <f>IF(N754="základní",J754,0)</f>
        <v>0</v>
      </c>
      <c r="BF754" s="135">
        <f>IF(N754="snížená",J754,0)</f>
        <v>0</v>
      </c>
      <c r="BG754" s="135">
        <f>IF(N754="zákl. přenesená",J754,0)</f>
        <v>0</v>
      </c>
      <c r="BH754" s="135">
        <f>IF(N754="sníž. přenesená",J754,0)</f>
        <v>0</v>
      </c>
      <c r="BI754" s="135">
        <f>IF(N754="nulová",J754,0)</f>
        <v>0</v>
      </c>
      <c r="BJ754" s="15" t="s">
        <v>75</v>
      </c>
      <c r="BK754" s="135">
        <f>ROUND(I754*H754,2)</f>
        <v>0</v>
      </c>
      <c r="BL754" s="15" t="s">
        <v>223</v>
      </c>
      <c r="BM754" s="134" t="s">
        <v>1110</v>
      </c>
    </row>
    <row r="755" spans="2:65" s="1" customFormat="1" ht="24" customHeight="1">
      <c r="B755" s="123"/>
      <c r="C755" s="124" t="s">
        <v>1111</v>
      </c>
      <c r="D755" s="124" t="s">
        <v>140</v>
      </c>
      <c r="E755" s="125" t="s">
        <v>1112</v>
      </c>
      <c r="F755" s="126" t="s">
        <v>1113</v>
      </c>
      <c r="G755" s="127" t="s">
        <v>305</v>
      </c>
      <c r="H755" s="128">
        <v>12</v>
      </c>
      <c r="I755" s="129"/>
      <c r="J755" s="129">
        <f>ROUND(I755*H755,2)</f>
        <v>0</v>
      </c>
      <c r="K755" s="126" t="s">
        <v>1</v>
      </c>
      <c r="L755" s="27"/>
      <c r="M755" s="130" t="s">
        <v>1</v>
      </c>
      <c r="N755" s="131" t="s">
        <v>35</v>
      </c>
      <c r="O755" s="132">
        <v>0.38</v>
      </c>
      <c r="P755" s="132">
        <f>O755*H755</f>
        <v>4.5600000000000005</v>
      </c>
      <c r="Q755" s="132">
        <v>0</v>
      </c>
      <c r="R755" s="132">
        <f>Q755*H755</f>
        <v>0</v>
      </c>
      <c r="S755" s="132">
        <v>0</v>
      </c>
      <c r="T755" s="133">
        <f>S755*H755</f>
        <v>0</v>
      </c>
      <c r="AR755" s="134" t="s">
        <v>223</v>
      </c>
      <c r="AT755" s="134" t="s">
        <v>140</v>
      </c>
      <c r="AU755" s="134" t="s">
        <v>79</v>
      </c>
      <c r="AY755" s="15" t="s">
        <v>138</v>
      </c>
      <c r="BE755" s="135">
        <f>IF(N755="základní",J755,0)</f>
        <v>0</v>
      </c>
      <c r="BF755" s="135">
        <f>IF(N755="snížená",J755,0)</f>
        <v>0</v>
      </c>
      <c r="BG755" s="135">
        <f>IF(N755="zákl. přenesená",J755,0)</f>
        <v>0</v>
      </c>
      <c r="BH755" s="135">
        <f>IF(N755="sníž. přenesená",J755,0)</f>
        <v>0</v>
      </c>
      <c r="BI755" s="135">
        <f>IF(N755="nulová",J755,0)</f>
        <v>0</v>
      </c>
      <c r="BJ755" s="15" t="s">
        <v>75</v>
      </c>
      <c r="BK755" s="135">
        <f>ROUND(I755*H755,2)</f>
        <v>0</v>
      </c>
      <c r="BL755" s="15" t="s">
        <v>223</v>
      </c>
      <c r="BM755" s="134" t="s">
        <v>1114</v>
      </c>
    </row>
    <row r="756" spans="2:65" s="13" customFormat="1">
      <c r="B756" s="142"/>
      <c r="D756" s="137" t="s">
        <v>147</v>
      </c>
      <c r="E756" s="143" t="s">
        <v>1</v>
      </c>
      <c r="F756" s="144" t="s">
        <v>1115</v>
      </c>
      <c r="H756" s="145">
        <v>12</v>
      </c>
      <c r="L756" s="142"/>
      <c r="M756" s="146"/>
      <c r="T756" s="147"/>
      <c r="AT756" s="143" t="s">
        <v>147</v>
      </c>
      <c r="AU756" s="143" t="s">
        <v>79</v>
      </c>
      <c r="AV756" s="13" t="s">
        <v>79</v>
      </c>
      <c r="AW756" s="13" t="s">
        <v>27</v>
      </c>
      <c r="AX756" s="13" t="s">
        <v>70</v>
      </c>
      <c r="AY756" s="143" t="s">
        <v>138</v>
      </c>
    </row>
    <row r="757" spans="2:65" s="1" customFormat="1" ht="36" customHeight="1">
      <c r="B757" s="123"/>
      <c r="C757" s="124" t="s">
        <v>1116</v>
      </c>
      <c r="D757" s="124" t="s">
        <v>140</v>
      </c>
      <c r="E757" s="125" t="s">
        <v>1117</v>
      </c>
      <c r="F757" s="126" t="s">
        <v>1118</v>
      </c>
      <c r="G757" s="127" t="s">
        <v>305</v>
      </c>
      <c r="H757" s="128">
        <v>22</v>
      </c>
      <c r="I757" s="129"/>
      <c r="J757" s="129">
        <f>ROUND(I757*H757,2)</f>
        <v>0</v>
      </c>
      <c r="K757" s="126" t="s">
        <v>1</v>
      </c>
      <c r="L757" s="27"/>
      <c r="M757" s="130" t="s">
        <v>1</v>
      </c>
      <c r="N757" s="131" t="s">
        <v>35</v>
      </c>
      <c r="O757" s="132">
        <v>0.38</v>
      </c>
      <c r="P757" s="132">
        <f>O757*H757</f>
        <v>8.36</v>
      </c>
      <c r="Q757" s="132">
        <v>0</v>
      </c>
      <c r="R757" s="132">
        <f>Q757*H757</f>
        <v>0</v>
      </c>
      <c r="S757" s="132">
        <v>0</v>
      </c>
      <c r="T757" s="133">
        <f>S757*H757</f>
        <v>0</v>
      </c>
      <c r="AR757" s="134" t="s">
        <v>223</v>
      </c>
      <c r="AT757" s="134" t="s">
        <v>140</v>
      </c>
      <c r="AU757" s="134" t="s">
        <v>79</v>
      </c>
      <c r="AY757" s="15" t="s">
        <v>138</v>
      </c>
      <c r="BE757" s="135">
        <f>IF(N757="základní",J757,0)</f>
        <v>0</v>
      </c>
      <c r="BF757" s="135">
        <f>IF(N757="snížená",J757,0)</f>
        <v>0</v>
      </c>
      <c r="BG757" s="135">
        <f>IF(N757="zákl. přenesená",J757,0)</f>
        <v>0</v>
      </c>
      <c r="BH757" s="135">
        <f>IF(N757="sníž. přenesená",J757,0)</f>
        <v>0</v>
      </c>
      <c r="BI757" s="135">
        <f>IF(N757="nulová",J757,0)</f>
        <v>0</v>
      </c>
      <c r="BJ757" s="15" t="s">
        <v>75</v>
      </c>
      <c r="BK757" s="135">
        <f>ROUND(I757*H757,2)</f>
        <v>0</v>
      </c>
      <c r="BL757" s="15" t="s">
        <v>223</v>
      </c>
      <c r="BM757" s="134" t="s">
        <v>1119</v>
      </c>
    </row>
    <row r="758" spans="2:65" s="12" customFormat="1">
      <c r="B758" s="136"/>
      <c r="D758" s="137" t="s">
        <v>147</v>
      </c>
      <c r="E758" s="138" t="s">
        <v>1</v>
      </c>
      <c r="F758" s="139" t="s">
        <v>1120</v>
      </c>
      <c r="H758" s="138" t="s">
        <v>1</v>
      </c>
      <c r="L758" s="136"/>
      <c r="M758" s="140"/>
      <c r="T758" s="141"/>
      <c r="AT758" s="138" t="s">
        <v>147</v>
      </c>
      <c r="AU758" s="138" t="s">
        <v>79</v>
      </c>
      <c r="AV758" s="12" t="s">
        <v>75</v>
      </c>
      <c r="AW758" s="12" t="s">
        <v>27</v>
      </c>
      <c r="AX758" s="12" t="s">
        <v>70</v>
      </c>
      <c r="AY758" s="138" t="s">
        <v>138</v>
      </c>
    </row>
    <row r="759" spans="2:65" s="13" customFormat="1">
      <c r="B759" s="142"/>
      <c r="D759" s="137" t="s">
        <v>147</v>
      </c>
      <c r="E759" s="143" t="s">
        <v>1</v>
      </c>
      <c r="F759" s="144" t="s">
        <v>1121</v>
      </c>
      <c r="H759" s="145">
        <v>2</v>
      </c>
      <c r="L759" s="142"/>
      <c r="M759" s="146"/>
      <c r="T759" s="147"/>
      <c r="AT759" s="143" t="s">
        <v>147</v>
      </c>
      <c r="AU759" s="143" t="s">
        <v>79</v>
      </c>
      <c r="AV759" s="13" t="s">
        <v>79</v>
      </c>
      <c r="AW759" s="13" t="s">
        <v>27</v>
      </c>
      <c r="AX759" s="13" t="s">
        <v>70</v>
      </c>
      <c r="AY759" s="143" t="s">
        <v>138</v>
      </c>
    </row>
    <row r="760" spans="2:65" s="13" customFormat="1">
      <c r="B760" s="142"/>
      <c r="D760" s="137" t="s">
        <v>147</v>
      </c>
      <c r="E760" s="143" t="s">
        <v>1</v>
      </c>
      <c r="F760" s="144" t="s">
        <v>1122</v>
      </c>
      <c r="H760" s="145">
        <v>10</v>
      </c>
      <c r="L760" s="142"/>
      <c r="M760" s="146"/>
      <c r="T760" s="147"/>
      <c r="AT760" s="143" t="s">
        <v>147</v>
      </c>
      <c r="AU760" s="143" t="s">
        <v>79</v>
      </c>
      <c r="AV760" s="13" t="s">
        <v>79</v>
      </c>
      <c r="AW760" s="13" t="s">
        <v>27</v>
      </c>
      <c r="AX760" s="13" t="s">
        <v>70</v>
      </c>
      <c r="AY760" s="143" t="s">
        <v>138</v>
      </c>
    </row>
    <row r="761" spans="2:65" s="13" customFormat="1">
      <c r="B761" s="142"/>
      <c r="D761" s="137" t="s">
        <v>147</v>
      </c>
      <c r="E761" s="143" t="s">
        <v>1</v>
      </c>
      <c r="F761" s="144" t="s">
        <v>1123</v>
      </c>
      <c r="H761" s="145">
        <v>10</v>
      </c>
      <c r="L761" s="142"/>
      <c r="M761" s="146"/>
      <c r="T761" s="147"/>
      <c r="AT761" s="143" t="s">
        <v>147</v>
      </c>
      <c r="AU761" s="143" t="s">
        <v>79</v>
      </c>
      <c r="AV761" s="13" t="s">
        <v>79</v>
      </c>
      <c r="AW761" s="13" t="s">
        <v>27</v>
      </c>
      <c r="AX761" s="13" t="s">
        <v>70</v>
      </c>
      <c r="AY761" s="143" t="s">
        <v>138</v>
      </c>
    </row>
    <row r="762" spans="2:65" s="11" customFormat="1" ht="22.8" customHeight="1">
      <c r="B762" s="112"/>
      <c r="D762" s="113" t="s">
        <v>69</v>
      </c>
      <c r="E762" s="121" t="s">
        <v>1124</v>
      </c>
      <c r="F762" s="121" t="s">
        <v>1125</v>
      </c>
      <c r="J762" s="122">
        <f>BK762</f>
        <v>0</v>
      </c>
      <c r="L762" s="112"/>
      <c r="M762" s="116"/>
      <c r="P762" s="117">
        <f>SUM(P763:P833)</f>
        <v>311.72152799999998</v>
      </c>
      <c r="R762" s="117">
        <f>SUM(R763:R833)</f>
        <v>7.1338576599999994</v>
      </c>
      <c r="T762" s="118">
        <f>SUM(T763:T833)</f>
        <v>1.0722739999999999</v>
      </c>
      <c r="AR762" s="113" t="s">
        <v>79</v>
      </c>
      <c r="AT762" s="119" t="s">
        <v>69</v>
      </c>
      <c r="AU762" s="119" t="s">
        <v>75</v>
      </c>
      <c r="AY762" s="113" t="s">
        <v>138</v>
      </c>
      <c r="BK762" s="120">
        <f>SUM(BK763:BK833)</f>
        <v>0</v>
      </c>
    </row>
    <row r="763" spans="2:65" s="1" customFormat="1" ht="16.5" customHeight="1">
      <c r="B763" s="123"/>
      <c r="C763" s="124" t="s">
        <v>1126</v>
      </c>
      <c r="D763" s="124" t="s">
        <v>140</v>
      </c>
      <c r="E763" s="125" t="s">
        <v>1127</v>
      </c>
      <c r="F763" s="126" t="s">
        <v>1128</v>
      </c>
      <c r="G763" s="127" t="s">
        <v>305</v>
      </c>
      <c r="H763" s="128">
        <v>67</v>
      </c>
      <c r="I763" s="129"/>
      <c r="J763" s="129">
        <f>ROUND(I763*H763,2)</f>
        <v>0</v>
      </c>
      <c r="K763" s="126" t="s">
        <v>144</v>
      </c>
      <c r="L763" s="27"/>
      <c r="M763" s="130" t="s">
        <v>1</v>
      </c>
      <c r="N763" s="131" t="s">
        <v>35</v>
      </c>
      <c r="O763" s="132">
        <v>8.4000000000000005E-2</v>
      </c>
      <c r="P763" s="132">
        <f>O763*H763</f>
        <v>5.6280000000000001</v>
      </c>
      <c r="Q763" s="132">
        <v>0</v>
      </c>
      <c r="R763" s="132">
        <f>Q763*H763</f>
        <v>0</v>
      </c>
      <c r="S763" s="132">
        <v>0</v>
      </c>
      <c r="T763" s="133">
        <f>S763*H763</f>
        <v>0</v>
      </c>
      <c r="AR763" s="134" t="s">
        <v>145</v>
      </c>
      <c r="AT763" s="134" t="s">
        <v>140</v>
      </c>
      <c r="AU763" s="134" t="s">
        <v>79</v>
      </c>
      <c r="AY763" s="15" t="s">
        <v>138</v>
      </c>
      <c r="BE763" s="135">
        <f>IF(N763="základní",J763,0)</f>
        <v>0</v>
      </c>
      <c r="BF763" s="135">
        <f>IF(N763="snížená",J763,0)</f>
        <v>0</v>
      </c>
      <c r="BG763" s="135">
        <f>IF(N763="zákl. přenesená",J763,0)</f>
        <v>0</v>
      </c>
      <c r="BH763" s="135">
        <f>IF(N763="sníž. přenesená",J763,0)</f>
        <v>0</v>
      </c>
      <c r="BI763" s="135">
        <f>IF(N763="nulová",J763,0)</f>
        <v>0</v>
      </c>
      <c r="BJ763" s="15" t="s">
        <v>75</v>
      </c>
      <c r="BK763" s="135">
        <f>ROUND(I763*H763,2)</f>
        <v>0</v>
      </c>
      <c r="BL763" s="15" t="s">
        <v>145</v>
      </c>
      <c r="BM763" s="134" t="s">
        <v>1129</v>
      </c>
    </row>
    <row r="764" spans="2:65" s="13" customFormat="1" ht="20.399999999999999">
      <c r="B764" s="142"/>
      <c r="D764" s="137" t="s">
        <v>147</v>
      </c>
      <c r="E764" s="143" t="s">
        <v>1</v>
      </c>
      <c r="F764" s="144" t="s">
        <v>717</v>
      </c>
      <c r="H764" s="145">
        <v>67</v>
      </c>
      <c r="L764" s="142"/>
      <c r="M764" s="146"/>
      <c r="T764" s="147"/>
      <c r="AT764" s="143" t="s">
        <v>147</v>
      </c>
      <c r="AU764" s="143" t="s">
        <v>79</v>
      </c>
      <c r="AV764" s="13" t="s">
        <v>79</v>
      </c>
      <c r="AW764" s="13" t="s">
        <v>27</v>
      </c>
      <c r="AX764" s="13" t="s">
        <v>70</v>
      </c>
      <c r="AY764" s="143" t="s">
        <v>138</v>
      </c>
    </row>
    <row r="765" spans="2:65" s="1" customFormat="1" ht="16.5" customHeight="1">
      <c r="B765" s="123"/>
      <c r="C765" s="148" t="s">
        <v>1130</v>
      </c>
      <c r="D765" s="148" t="s">
        <v>209</v>
      </c>
      <c r="E765" s="149" t="s">
        <v>1131</v>
      </c>
      <c r="F765" s="150" t="s">
        <v>1132</v>
      </c>
      <c r="G765" s="151" t="s">
        <v>305</v>
      </c>
      <c r="H765" s="152">
        <v>23</v>
      </c>
      <c r="I765" s="153"/>
      <c r="J765" s="153">
        <f>ROUND(I765*H765,2)</f>
        <v>0</v>
      </c>
      <c r="K765" s="150" t="s">
        <v>144</v>
      </c>
      <c r="L765" s="154"/>
      <c r="M765" s="155" t="s">
        <v>1</v>
      </c>
      <c r="N765" s="156" t="s">
        <v>35</v>
      </c>
      <c r="O765" s="132">
        <v>0</v>
      </c>
      <c r="P765" s="132">
        <f>O765*H765</f>
        <v>0</v>
      </c>
      <c r="Q765" s="132">
        <v>7.7999999999999999E-4</v>
      </c>
      <c r="R765" s="132">
        <f>Q765*H765</f>
        <v>1.7940000000000001E-2</v>
      </c>
      <c r="S765" s="132">
        <v>0</v>
      </c>
      <c r="T765" s="133">
        <f>S765*H765</f>
        <v>0</v>
      </c>
      <c r="AR765" s="134" t="s">
        <v>183</v>
      </c>
      <c r="AT765" s="134" t="s">
        <v>209</v>
      </c>
      <c r="AU765" s="134" t="s">
        <v>79</v>
      </c>
      <c r="AY765" s="15" t="s">
        <v>138</v>
      </c>
      <c r="BE765" s="135">
        <f>IF(N765="základní",J765,0)</f>
        <v>0</v>
      </c>
      <c r="BF765" s="135">
        <f>IF(N765="snížená",J765,0)</f>
        <v>0</v>
      </c>
      <c r="BG765" s="135">
        <f>IF(N765="zákl. přenesená",J765,0)</f>
        <v>0</v>
      </c>
      <c r="BH765" s="135">
        <f>IF(N765="sníž. přenesená",J765,0)</f>
        <v>0</v>
      </c>
      <c r="BI765" s="135">
        <f>IF(N765="nulová",J765,0)</f>
        <v>0</v>
      </c>
      <c r="BJ765" s="15" t="s">
        <v>75</v>
      </c>
      <c r="BK765" s="135">
        <f>ROUND(I765*H765,2)</f>
        <v>0</v>
      </c>
      <c r="BL765" s="15" t="s">
        <v>145</v>
      </c>
      <c r="BM765" s="134" t="s">
        <v>1133</v>
      </c>
    </row>
    <row r="766" spans="2:65" s="13" customFormat="1" ht="30.6">
      <c r="B766" s="142"/>
      <c r="D766" s="137" t="s">
        <v>147</v>
      </c>
      <c r="E766" s="143" t="s">
        <v>1</v>
      </c>
      <c r="F766" s="144" t="s">
        <v>1134</v>
      </c>
      <c r="H766" s="145">
        <v>23</v>
      </c>
      <c r="L766" s="142"/>
      <c r="M766" s="146"/>
      <c r="T766" s="147"/>
      <c r="AT766" s="143" t="s">
        <v>147</v>
      </c>
      <c r="AU766" s="143" t="s">
        <v>79</v>
      </c>
      <c r="AV766" s="13" t="s">
        <v>79</v>
      </c>
      <c r="AW766" s="13" t="s">
        <v>27</v>
      </c>
      <c r="AX766" s="13" t="s">
        <v>70</v>
      </c>
      <c r="AY766" s="143" t="s">
        <v>138</v>
      </c>
    </row>
    <row r="767" spans="2:65" s="1" customFormat="1" ht="24" customHeight="1">
      <c r="B767" s="123"/>
      <c r="C767" s="148" t="s">
        <v>1135</v>
      </c>
      <c r="D767" s="148" t="s">
        <v>209</v>
      </c>
      <c r="E767" s="149" t="s">
        <v>1136</v>
      </c>
      <c r="F767" s="150" t="s">
        <v>1137</v>
      </c>
      <c r="G767" s="151" t="s">
        <v>1138</v>
      </c>
      <c r="H767" s="152">
        <v>6.7000000000000004E-2</v>
      </c>
      <c r="I767" s="153"/>
      <c r="J767" s="153">
        <f>ROUND(I767*H767,2)</f>
        <v>0</v>
      </c>
      <c r="K767" s="150" t="s">
        <v>144</v>
      </c>
      <c r="L767" s="154"/>
      <c r="M767" s="155" t="s">
        <v>1</v>
      </c>
      <c r="N767" s="156" t="s">
        <v>35</v>
      </c>
      <c r="O767" s="132">
        <v>0</v>
      </c>
      <c r="P767" s="132">
        <f>O767*H767</f>
        <v>0</v>
      </c>
      <c r="Q767" s="132">
        <v>1.7299999999999999E-2</v>
      </c>
      <c r="R767" s="132">
        <f>Q767*H767</f>
        <v>1.1590999999999999E-3</v>
      </c>
      <c r="S767" s="132">
        <v>0</v>
      </c>
      <c r="T767" s="133">
        <f>S767*H767</f>
        <v>0</v>
      </c>
      <c r="AR767" s="134" t="s">
        <v>183</v>
      </c>
      <c r="AT767" s="134" t="s">
        <v>209</v>
      </c>
      <c r="AU767" s="134" t="s">
        <v>79</v>
      </c>
      <c r="AY767" s="15" t="s">
        <v>138</v>
      </c>
      <c r="BE767" s="135">
        <f>IF(N767="základní",J767,0)</f>
        <v>0</v>
      </c>
      <c r="BF767" s="135">
        <f>IF(N767="snížená",J767,0)</f>
        <v>0</v>
      </c>
      <c r="BG767" s="135">
        <f>IF(N767="zákl. přenesená",J767,0)</f>
        <v>0</v>
      </c>
      <c r="BH767" s="135">
        <f>IF(N767="sníž. přenesená",J767,0)</f>
        <v>0</v>
      </c>
      <c r="BI767" s="135">
        <f>IF(N767="nulová",J767,0)</f>
        <v>0</v>
      </c>
      <c r="BJ767" s="15" t="s">
        <v>75</v>
      </c>
      <c r="BK767" s="135">
        <f>ROUND(I767*H767,2)</f>
        <v>0</v>
      </c>
      <c r="BL767" s="15" t="s">
        <v>145</v>
      </c>
      <c r="BM767" s="134" t="s">
        <v>1139</v>
      </c>
    </row>
    <row r="768" spans="2:65" s="13" customFormat="1" ht="20.399999999999999">
      <c r="B768" s="142"/>
      <c r="D768" s="137" t="s">
        <v>147</v>
      </c>
      <c r="E768" s="143" t="s">
        <v>1</v>
      </c>
      <c r="F768" s="144" t="s">
        <v>717</v>
      </c>
      <c r="H768" s="145">
        <v>67</v>
      </c>
      <c r="L768" s="142"/>
      <c r="M768" s="146"/>
      <c r="T768" s="147"/>
      <c r="AT768" s="143" t="s">
        <v>147</v>
      </c>
      <c r="AU768" s="143" t="s">
        <v>79</v>
      </c>
      <c r="AV768" s="13" t="s">
        <v>79</v>
      </c>
      <c r="AW768" s="13" t="s">
        <v>27</v>
      </c>
      <c r="AX768" s="13" t="s">
        <v>70</v>
      </c>
      <c r="AY768" s="143" t="s">
        <v>138</v>
      </c>
    </row>
    <row r="769" spans="2:65" s="13" customFormat="1">
      <c r="B769" s="142"/>
      <c r="D769" s="137" t="s">
        <v>147</v>
      </c>
      <c r="F769" s="144" t="s">
        <v>1140</v>
      </c>
      <c r="H769" s="145">
        <v>6.7000000000000004E-2</v>
      </c>
      <c r="L769" s="142"/>
      <c r="M769" s="146"/>
      <c r="T769" s="147"/>
      <c r="AT769" s="143" t="s">
        <v>147</v>
      </c>
      <c r="AU769" s="143" t="s">
        <v>79</v>
      </c>
      <c r="AV769" s="13" t="s">
        <v>79</v>
      </c>
      <c r="AW769" s="13" t="s">
        <v>3</v>
      </c>
      <c r="AX769" s="13" t="s">
        <v>75</v>
      </c>
      <c r="AY769" s="143" t="s">
        <v>138</v>
      </c>
    </row>
    <row r="770" spans="2:65" s="1" customFormat="1" ht="16.5" customHeight="1">
      <c r="B770" s="123"/>
      <c r="C770" s="148" t="s">
        <v>1141</v>
      </c>
      <c r="D770" s="148" t="s">
        <v>209</v>
      </c>
      <c r="E770" s="149" t="s">
        <v>1142</v>
      </c>
      <c r="F770" s="150" t="s">
        <v>1143</v>
      </c>
      <c r="G770" s="151" t="s">
        <v>1138</v>
      </c>
      <c r="H770" s="152">
        <v>6.7000000000000004E-2</v>
      </c>
      <c r="I770" s="153"/>
      <c r="J770" s="153">
        <f>ROUND(I770*H770,2)</f>
        <v>0</v>
      </c>
      <c r="K770" s="150" t="s">
        <v>144</v>
      </c>
      <c r="L770" s="154"/>
      <c r="M770" s="155" t="s">
        <v>1</v>
      </c>
      <c r="N770" s="156" t="s">
        <v>35</v>
      </c>
      <c r="O770" s="132">
        <v>0</v>
      </c>
      <c r="P770" s="132">
        <f>O770*H770</f>
        <v>0</v>
      </c>
      <c r="Q770" s="132">
        <v>6.2700000000000004E-3</v>
      </c>
      <c r="R770" s="132">
        <f>Q770*H770</f>
        <v>4.2009000000000003E-4</v>
      </c>
      <c r="S770" s="132">
        <v>0</v>
      </c>
      <c r="T770" s="133">
        <f>S770*H770</f>
        <v>0</v>
      </c>
      <c r="AR770" s="134" t="s">
        <v>183</v>
      </c>
      <c r="AT770" s="134" t="s">
        <v>209</v>
      </c>
      <c r="AU770" s="134" t="s">
        <v>79</v>
      </c>
      <c r="AY770" s="15" t="s">
        <v>138</v>
      </c>
      <c r="BE770" s="135">
        <f>IF(N770="základní",J770,0)</f>
        <v>0</v>
      </c>
      <c r="BF770" s="135">
        <f>IF(N770="snížená",J770,0)</f>
        <v>0</v>
      </c>
      <c r="BG770" s="135">
        <f>IF(N770="zákl. přenesená",J770,0)</f>
        <v>0</v>
      </c>
      <c r="BH770" s="135">
        <f>IF(N770="sníž. přenesená",J770,0)</f>
        <v>0</v>
      </c>
      <c r="BI770" s="135">
        <f>IF(N770="nulová",J770,0)</f>
        <v>0</v>
      </c>
      <c r="BJ770" s="15" t="s">
        <v>75</v>
      </c>
      <c r="BK770" s="135">
        <f>ROUND(I770*H770,2)</f>
        <v>0</v>
      </c>
      <c r="BL770" s="15" t="s">
        <v>145</v>
      </c>
      <c r="BM770" s="134" t="s">
        <v>1144</v>
      </c>
    </row>
    <row r="771" spans="2:65" s="13" customFormat="1" ht="20.399999999999999">
      <c r="B771" s="142"/>
      <c r="D771" s="137" t="s">
        <v>147</v>
      </c>
      <c r="E771" s="143" t="s">
        <v>1</v>
      </c>
      <c r="F771" s="144" t="s">
        <v>717</v>
      </c>
      <c r="H771" s="145">
        <v>67</v>
      </c>
      <c r="L771" s="142"/>
      <c r="M771" s="146"/>
      <c r="T771" s="147"/>
      <c r="AT771" s="143" t="s">
        <v>147</v>
      </c>
      <c r="AU771" s="143" t="s">
        <v>79</v>
      </c>
      <c r="AV771" s="13" t="s">
        <v>79</v>
      </c>
      <c r="AW771" s="13" t="s">
        <v>27</v>
      </c>
      <c r="AX771" s="13" t="s">
        <v>70</v>
      </c>
      <c r="AY771" s="143" t="s">
        <v>138</v>
      </c>
    </row>
    <row r="772" spans="2:65" s="13" customFormat="1">
      <c r="B772" s="142"/>
      <c r="D772" s="137" t="s">
        <v>147</v>
      </c>
      <c r="F772" s="144" t="s">
        <v>1140</v>
      </c>
      <c r="H772" s="145">
        <v>6.7000000000000004E-2</v>
      </c>
      <c r="L772" s="142"/>
      <c r="M772" s="146"/>
      <c r="T772" s="147"/>
      <c r="AT772" s="143" t="s">
        <v>147</v>
      </c>
      <c r="AU772" s="143" t="s">
        <v>79</v>
      </c>
      <c r="AV772" s="13" t="s">
        <v>79</v>
      </c>
      <c r="AW772" s="13" t="s">
        <v>3</v>
      </c>
      <c r="AX772" s="13" t="s">
        <v>75</v>
      </c>
      <c r="AY772" s="143" t="s">
        <v>138</v>
      </c>
    </row>
    <row r="773" spans="2:65" s="1" customFormat="1" ht="24" customHeight="1">
      <c r="B773" s="123"/>
      <c r="C773" s="124" t="s">
        <v>1145</v>
      </c>
      <c r="D773" s="124" t="s">
        <v>140</v>
      </c>
      <c r="E773" s="125" t="s">
        <v>1146</v>
      </c>
      <c r="F773" s="126" t="s">
        <v>1147</v>
      </c>
      <c r="G773" s="127" t="s">
        <v>382</v>
      </c>
      <c r="H773" s="128">
        <v>12</v>
      </c>
      <c r="I773" s="129"/>
      <c r="J773" s="129">
        <f>ROUND(I773*H773,2)</f>
        <v>0</v>
      </c>
      <c r="K773" s="126" t="s">
        <v>144</v>
      </c>
      <c r="L773" s="27"/>
      <c r="M773" s="130" t="s">
        <v>1</v>
      </c>
      <c r="N773" s="131" t="s">
        <v>35</v>
      </c>
      <c r="O773" s="132">
        <v>0.14000000000000001</v>
      </c>
      <c r="P773" s="132">
        <f>O773*H773</f>
        <v>1.6800000000000002</v>
      </c>
      <c r="Q773" s="132">
        <v>0</v>
      </c>
      <c r="R773" s="132">
        <f>Q773*H773</f>
        <v>0</v>
      </c>
      <c r="S773" s="132">
        <v>1.4E-2</v>
      </c>
      <c r="T773" s="133">
        <f>S773*H773</f>
        <v>0.16800000000000001</v>
      </c>
      <c r="AR773" s="134" t="s">
        <v>223</v>
      </c>
      <c r="AT773" s="134" t="s">
        <v>140</v>
      </c>
      <c r="AU773" s="134" t="s">
        <v>79</v>
      </c>
      <c r="AY773" s="15" t="s">
        <v>138</v>
      </c>
      <c r="BE773" s="135">
        <f>IF(N773="základní",J773,0)</f>
        <v>0</v>
      </c>
      <c r="BF773" s="135">
        <f>IF(N773="snížená",J773,0)</f>
        <v>0</v>
      </c>
      <c r="BG773" s="135">
        <f>IF(N773="zákl. přenesená",J773,0)</f>
        <v>0</v>
      </c>
      <c r="BH773" s="135">
        <f>IF(N773="sníž. přenesená",J773,0)</f>
        <v>0</v>
      </c>
      <c r="BI773" s="135">
        <f>IF(N773="nulová",J773,0)</f>
        <v>0</v>
      </c>
      <c r="BJ773" s="15" t="s">
        <v>75</v>
      </c>
      <c r="BK773" s="135">
        <f>ROUND(I773*H773,2)</f>
        <v>0</v>
      </c>
      <c r="BL773" s="15" t="s">
        <v>223</v>
      </c>
      <c r="BM773" s="134" t="s">
        <v>1148</v>
      </c>
    </row>
    <row r="774" spans="2:65" s="13" customFormat="1">
      <c r="B774" s="142"/>
      <c r="D774" s="137" t="s">
        <v>147</v>
      </c>
      <c r="E774" s="143" t="s">
        <v>1</v>
      </c>
      <c r="F774" s="144" t="s">
        <v>1149</v>
      </c>
      <c r="H774" s="145">
        <v>12</v>
      </c>
      <c r="L774" s="142"/>
      <c r="M774" s="146"/>
      <c r="T774" s="147"/>
      <c r="AT774" s="143" t="s">
        <v>147</v>
      </c>
      <c r="AU774" s="143" t="s">
        <v>79</v>
      </c>
      <c r="AV774" s="13" t="s">
        <v>79</v>
      </c>
      <c r="AW774" s="13" t="s">
        <v>27</v>
      </c>
      <c r="AX774" s="13" t="s">
        <v>70</v>
      </c>
      <c r="AY774" s="143" t="s">
        <v>138</v>
      </c>
    </row>
    <row r="775" spans="2:65" s="1" customFormat="1" ht="24" customHeight="1">
      <c r="B775" s="123"/>
      <c r="C775" s="124" t="s">
        <v>1150</v>
      </c>
      <c r="D775" s="124" t="s">
        <v>140</v>
      </c>
      <c r="E775" s="125" t="s">
        <v>1151</v>
      </c>
      <c r="F775" s="126" t="s">
        <v>1152</v>
      </c>
      <c r="G775" s="127" t="s">
        <v>382</v>
      </c>
      <c r="H775" s="128">
        <v>263.5</v>
      </c>
      <c r="I775" s="129"/>
      <c r="J775" s="129">
        <f>ROUND(I775*H775,2)</f>
        <v>0</v>
      </c>
      <c r="K775" s="126" t="s">
        <v>727</v>
      </c>
      <c r="L775" s="27"/>
      <c r="M775" s="130" t="s">
        <v>1</v>
      </c>
      <c r="N775" s="131" t="s">
        <v>35</v>
      </c>
      <c r="O775" s="132">
        <v>0.47399999999999998</v>
      </c>
      <c r="P775" s="132">
        <f>O775*H775</f>
        <v>124.899</v>
      </c>
      <c r="Q775" s="132">
        <v>7.3200000000000001E-3</v>
      </c>
      <c r="R775" s="132">
        <f>Q775*H775</f>
        <v>1.92882</v>
      </c>
      <c r="S775" s="132">
        <v>0</v>
      </c>
      <c r="T775" s="133">
        <f>S775*H775</f>
        <v>0</v>
      </c>
      <c r="AR775" s="134" t="s">
        <v>223</v>
      </c>
      <c r="AT775" s="134" t="s">
        <v>140</v>
      </c>
      <c r="AU775" s="134" t="s">
        <v>79</v>
      </c>
      <c r="AY775" s="15" t="s">
        <v>138</v>
      </c>
      <c r="BE775" s="135">
        <f>IF(N775="základní",J775,0)</f>
        <v>0</v>
      </c>
      <c r="BF775" s="135">
        <f>IF(N775="snížená",J775,0)</f>
        <v>0</v>
      </c>
      <c r="BG775" s="135">
        <f>IF(N775="zákl. přenesená",J775,0)</f>
        <v>0</v>
      </c>
      <c r="BH775" s="135">
        <f>IF(N775="sníž. přenesená",J775,0)</f>
        <v>0</v>
      </c>
      <c r="BI775" s="135">
        <f>IF(N775="nulová",J775,0)</f>
        <v>0</v>
      </c>
      <c r="BJ775" s="15" t="s">
        <v>75</v>
      </c>
      <c r="BK775" s="135">
        <f>ROUND(I775*H775,2)</f>
        <v>0</v>
      </c>
      <c r="BL775" s="15" t="s">
        <v>223</v>
      </c>
      <c r="BM775" s="134" t="s">
        <v>1153</v>
      </c>
    </row>
    <row r="776" spans="2:65" s="13" customFormat="1" ht="20.399999999999999">
      <c r="B776" s="142"/>
      <c r="D776" s="137" t="s">
        <v>147</v>
      </c>
      <c r="E776" s="143" t="s">
        <v>1</v>
      </c>
      <c r="F776" s="144" t="s">
        <v>1154</v>
      </c>
      <c r="H776" s="145">
        <v>263.5</v>
      </c>
      <c r="L776" s="142"/>
      <c r="M776" s="146"/>
      <c r="T776" s="147"/>
      <c r="AT776" s="143" t="s">
        <v>147</v>
      </c>
      <c r="AU776" s="143" t="s">
        <v>79</v>
      </c>
      <c r="AV776" s="13" t="s">
        <v>79</v>
      </c>
      <c r="AW776" s="13" t="s">
        <v>27</v>
      </c>
      <c r="AX776" s="13" t="s">
        <v>70</v>
      </c>
      <c r="AY776" s="143" t="s">
        <v>138</v>
      </c>
    </row>
    <row r="777" spans="2:65" s="1" customFormat="1" ht="24" customHeight="1">
      <c r="B777" s="123"/>
      <c r="C777" s="124" t="s">
        <v>1155</v>
      </c>
      <c r="D777" s="124" t="s">
        <v>140</v>
      </c>
      <c r="E777" s="125" t="s">
        <v>1156</v>
      </c>
      <c r="F777" s="126" t="s">
        <v>1157</v>
      </c>
      <c r="G777" s="127" t="s">
        <v>382</v>
      </c>
      <c r="H777" s="128">
        <v>12</v>
      </c>
      <c r="I777" s="129"/>
      <c r="J777" s="129">
        <f>ROUND(I777*H777,2)</f>
        <v>0</v>
      </c>
      <c r="K777" s="126" t="s">
        <v>144</v>
      </c>
      <c r="L777" s="27"/>
      <c r="M777" s="130" t="s">
        <v>1</v>
      </c>
      <c r="N777" s="131" t="s">
        <v>35</v>
      </c>
      <c r="O777" s="132">
        <v>0.59799999999999998</v>
      </c>
      <c r="P777" s="132">
        <f>O777*H777</f>
        <v>7.1760000000000002</v>
      </c>
      <c r="Q777" s="132">
        <v>1.363E-2</v>
      </c>
      <c r="R777" s="132">
        <f>Q777*H777</f>
        <v>0.16355999999999998</v>
      </c>
      <c r="S777" s="132">
        <v>0</v>
      </c>
      <c r="T777" s="133">
        <f>S777*H777</f>
        <v>0</v>
      </c>
      <c r="AR777" s="134" t="s">
        <v>223</v>
      </c>
      <c r="AT777" s="134" t="s">
        <v>140</v>
      </c>
      <c r="AU777" s="134" t="s">
        <v>79</v>
      </c>
      <c r="AY777" s="15" t="s">
        <v>138</v>
      </c>
      <c r="BE777" s="135">
        <f>IF(N777="základní",J777,0)</f>
        <v>0</v>
      </c>
      <c r="BF777" s="135">
        <f>IF(N777="snížená",J777,0)</f>
        <v>0</v>
      </c>
      <c r="BG777" s="135">
        <f>IF(N777="zákl. přenesená",J777,0)</f>
        <v>0</v>
      </c>
      <c r="BH777" s="135">
        <f>IF(N777="sníž. přenesená",J777,0)</f>
        <v>0</v>
      </c>
      <c r="BI777" s="135">
        <f>IF(N777="nulová",J777,0)</f>
        <v>0</v>
      </c>
      <c r="BJ777" s="15" t="s">
        <v>75</v>
      </c>
      <c r="BK777" s="135">
        <f>ROUND(I777*H777,2)</f>
        <v>0</v>
      </c>
      <c r="BL777" s="15" t="s">
        <v>223</v>
      </c>
      <c r="BM777" s="134" t="s">
        <v>1158</v>
      </c>
    </row>
    <row r="778" spans="2:65" s="13" customFormat="1">
      <c r="B778" s="142"/>
      <c r="D778" s="137" t="s">
        <v>147</v>
      </c>
      <c r="E778" s="143" t="s">
        <v>1</v>
      </c>
      <c r="F778" s="144" t="s">
        <v>1159</v>
      </c>
      <c r="H778" s="145">
        <v>12</v>
      </c>
      <c r="L778" s="142"/>
      <c r="M778" s="146"/>
      <c r="T778" s="147"/>
      <c r="AT778" s="143" t="s">
        <v>147</v>
      </c>
      <c r="AU778" s="143" t="s">
        <v>79</v>
      </c>
      <c r="AV778" s="13" t="s">
        <v>79</v>
      </c>
      <c r="AW778" s="13" t="s">
        <v>27</v>
      </c>
      <c r="AX778" s="13" t="s">
        <v>70</v>
      </c>
      <c r="AY778" s="143" t="s">
        <v>138</v>
      </c>
    </row>
    <row r="779" spans="2:65" s="1" customFormat="1" ht="24" customHeight="1">
      <c r="B779" s="123"/>
      <c r="C779" s="124" t="s">
        <v>1160</v>
      </c>
      <c r="D779" s="124" t="s">
        <v>140</v>
      </c>
      <c r="E779" s="125" t="s">
        <v>1161</v>
      </c>
      <c r="F779" s="126" t="s">
        <v>1162</v>
      </c>
      <c r="G779" s="127" t="s">
        <v>143</v>
      </c>
      <c r="H779" s="128">
        <v>5.76</v>
      </c>
      <c r="I779" s="129"/>
      <c r="J779" s="129">
        <f>ROUND(I779*H779,2)</f>
        <v>0</v>
      </c>
      <c r="K779" s="126" t="s">
        <v>144</v>
      </c>
      <c r="L779" s="27"/>
      <c r="M779" s="130" t="s">
        <v>1</v>
      </c>
      <c r="N779" s="131" t="s">
        <v>35</v>
      </c>
      <c r="O779" s="132">
        <v>0.26400000000000001</v>
      </c>
      <c r="P779" s="132">
        <f>O779*H779</f>
        <v>1.52064</v>
      </c>
      <c r="Q779" s="132">
        <v>9.9600000000000001E-3</v>
      </c>
      <c r="R779" s="132">
        <f>Q779*H779</f>
        <v>5.73696E-2</v>
      </c>
      <c r="S779" s="132">
        <v>0</v>
      </c>
      <c r="T779" s="133">
        <f>S779*H779</f>
        <v>0</v>
      </c>
      <c r="AR779" s="134" t="s">
        <v>223</v>
      </c>
      <c r="AT779" s="134" t="s">
        <v>140</v>
      </c>
      <c r="AU779" s="134" t="s">
        <v>79</v>
      </c>
      <c r="AY779" s="15" t="s">
        <v>138</v>
      </c>
      <c r="BE779" s="135">
        <f>IF(N779="základní",J779,0)</f>
        <v>0</v>
      </c>
      <c r="BF779" s="135">
        <f>IF(N779="snížená",J779,0)</f>
        <v>0</v>
      </c>
      <c r="BG779" s="135">
        <f>IF(N779="zákl. přenesená",J779,0)</f>
        <v>0</v>
      </c>
      <c r="BH779" s="135">
        <f>IF(N779="sníž. přenesená",J779,0)</f>
        <v>0</v>
      </c>
      <c r="BI779" s="135">
        <f>IF(N779="nulová",J779,0)</f>
        <v>0</v>
      </c>
      <c r="BJ779" s="15" t="s">
        <v>75</v>
      </c>
      <c r="BK779" s="135">
        <f>ROUND(I779*H779,2)</f>
        <v>0</v>
      </c>
      <c r="BL779" s="15" t="s">
        <v>223</v>
      </c>
      <c r="BM779" s="134" t="s">
        <v>1163</v>
      </c>
    </row>
    <row r="780" spans="2:65" s="13" customFormat="1">
      <c r="B780" s="142"/>
      <c r="D780" s="137" t="s">
        <v>147</v>
      </c>
      <c r="E780" s="143" t="s">
        <v>1</v>
      </c>
      <c r="F780" s="144" t="s">
        <v>1164</v>
      </c>
      <c r="H780" s="145">
        <v>5.76</v>
      </c>
      <c r="L780" s="142"/>
      <c r="M780" s="146"/>
      <c r="T780" s="147"/>
      <c r="AT780" s="143" t="s">
        <v>147</v>
      </c>
      <c r="AU780" s="143" t="s">
        <v>79</v>
      </c>
      <c r="AV780" s="13" t="s">
        <v>79</v>
      </c>
      <c r="AW780" s="13" t="s">
        <v>27</v>
      </c>
      <c r="AX780" s="13" t="s">
        <v>70</v>
      </c>
      <c r="AY780" s="143" t="s">
        <v>138</v>
      </c>
    </row>
    <row r="781" spans="2:65" s="1" customFormat="1" ht="36" customHeight="1">
      <c r="B781" s="123"/>
      <c r="C781" s="124" t="s">
        <v>1165</v>
      </c>
      <c r="D781" s="124" t="s">
        <v>140</v>
      </c>
      <c r="E781" s="125" t="s">
        <v>1166</v>
      </c>
      <c r="F781" s="126" t="s">
        <v>1167</v>
      </c>
      <c r="G781" s="127" t="s">
        <v>143</v>
      </c>
      <c r="H781" s="128">
        <v>147.56</v>
      </c>
      <c r="I781" s="129"/>
      <c r="J781" s="129">
        <f>ROUND(I781*H781,2)</f>
        <v>0</v>
      </c>
      <c r="K781" s="126" t="s">
        <v>727</v>
      </c>
      <c r="L781" s="27"/>
      <c r="M781" s="130" t="s">
        <v>1</v>
      </c>
      <c r="N781" s="131" t="s">
        <v>35</v>
      </c>
      <c r="O781" s="132">
        <v>0.26400000000000001</v>
      </c>
      <c r="P781" s="132">
        <f>O781*H781</f>
        <v>38.955840000000002</v>
      </c>
      <c r="Q781" s="132">
        <v>0</v>
      </c>
      <c r="R781" s="132">
        <f>Q781*H781</f>
        <v>0</v>
      </c>
      <c r="S781" s="132">
        <v>0</v>
      </c>
      <c r="T781" s="133">
        <f>S781*H781</f>
        <v>0</v>
      </c>
      <c r="AR781" s="134" t="s">
        <v>223</v>
      </c>
      <c r="AT781" s="134" t="s">
        <v>140</v>
      </c>
      <c r="AU781" s="134" t="s">
        <v>79</v>
      </c>
      <c r="AY781" s="15" t="s">
        <v>138</v>
      </c>
      <c r="BE781" s="135">
        <f>IF(N781="základní",J781,0)</f>
        <v>0</v>
      </c>
      <c r="BF781" s="135">
        <f>IF(N781="snížená",J781,0)</f>
        <v>0</v>
      </c>
      <c r="BG781" s="135">
        <f>IF(N781="zákl. přenesená",J781,0)</f>
        <v>0</v>
      </c>
      <c r="BH781" s="135">
        <f>IF(N781="sníž. přenesená",J781,0)</f>
        <v>0</v>
      </c>
      <c r="BI781" s="135">
        <f>IF(N781="nulová",J781,0)</f>
        <v>0</v>
      </c>
      <c r="BJ781" s="15" t="s">
        <v>75</v>
      </c>
      <c r="BK781" s="135">
        <f>ROUND(I781*H781,2)</f>
        <v>0</v>
      </c>
      <c r="BL781" s="15" t="s">
        <v>223</v>
      </c>
      <c r="BM781" s="134" t="s">
        <v>1168</v>
      </c>
    </row>
    <row r="782" spans="2:65" s="13" customFormat="1" ht="20.399999999999999">
      <c r="B782" s="142"/>
      <c r="D782" s="137" t="s">
        <v>147</v>
      </c>
      <c r="E782" s="143" t="s">
        <v>1</v>
      </c>
      <c r="F782" s="144" t="s">
        <v>1169</v>
      </c>
      <c r="H782" s="145">
        <v>147.56</v>
      </c>
      <c r="L782" s="142"/>
      <c r="M782" s="146"/>
      <c r="T782" s="147"/>
      <c r="AT782" s="143" t="s">
        <v>147</v>
      </c>
      <c r="AU782" s="143" t="s">
        <v>79</v>
      </c>
      <c r="AV782" s="13" t="s">
        <v>79</v>
      </c>
      <c r="AW782" s="13" t="s">
        <v>27</v>
      </c>
      <c r="AX782" s="13" t="s">
        <v>70</v>
      </c>
      <c r="AY782" s="143" t="s">
        <v>138</v>
      </c>
    </row>
    <row r="783" spans="2:65" s="1" customFormat="1" ht="24" customHeight="1">
      <c r="B783" s="123"/>
      <c r="C783" s="148" t="s">
        <v>1170</v>
      </c>
      <c r="D783" s="148" t="s">
        <v>209</v>
      </c>
      <c r="E783" s="149" t="s">
        <v>1171</v>
      </c>
      <c r="F783" s="150" t="s">
        <v>1172</v>
      </c>
      <c r="G783" s="151" t="s">
        <v>305</v>
      </c>
      <c r="H783" s="152">
        <v>100.559</v>
      </c>
      <c r="I783" s="153"/>
      <c r="J783" s="153">
        <f>ROUND(I783*H783,2)</f>
        <v>0</v>
      </c>
      <c r="K783" s="150" t="s">
        <v>1</v>
      </c>
      <c r="L783" s="154"/>
      <c r="M783" s="155" t="s">
        <v>1</v>
      </c>
      <c r="N783" s="156" t="s">
        <v>35</v>
      </c>
      <c r="O783" s="132">
        <v>0</v>
      </c>
      <c r="P783" s="132">
        <f>O783*H783</f>
        <v>0</v>
      </c>
      <c r="Q783" s="132">
        <v>1.5820000000000001E-2</v>
      </c>
      <c r="R783" s="132">
        <f>Q783*H783</f>
        <v>1.5908433800000001</v>
      </c>
      <c r="S783" s="132">
        <v>0</v>
      </c>
      <c r="T783" s="133">
        <f>S783*H783</f>
        <v>0</v>
      </c>
      <c r="AR783" s="134" t="s">
        <v>310</v>
      </c>
      <c r="AT783" s="134" t="s">
        <v>209</v>
      </c>
      <c r="AU783" s="134" t="s">
        <v>79</v>
      </c>
      <c r="AY783" s="15" t="s">
        <v>138</v>
      </c>
      <c r="BE783" s="135">
        <f>IF(N783="základní",J783,0)</f>
        <v>0</v>
      </c>
      <c r="BF783" s="135">
        <f>IF(N783="snížená",J783,0)</f>
        <v>0</v>
      </c>
      <c r="BG783" s="135">
        <f>IF(N783="zákl. přenesená",J783,0)</f>
        <v>0</v>
      </c>
      <c r="BH783" s="135">
        <f>IF(N783="sníž. přenesená",J783,0)</f>
        <v>0</v>
      </c>
      <c r="BI783" s="135">
        <f>IF(N783="nulová",J783,0)</f>
        <v>0</v>
      </c>
      <c r="BJ783" s="15" t="s">
        <v>75</v>
      </c>
      <c r="BK783" s="135">
        <f>ROUND(I783*H783,2)</f>
        <v>0</v>
      </c>
      <c r="BL783" s="15" t="s">
        <v>223</v>
      </c>
      <c r="BM783" s="134" t="s">
        <v>1173</v>
      </c>
    </row>
    <row r="784" spans="2:65" s="13" customFormat="1" ht="30.6">
      <c r="B784" s="142"/>
      <c r="D784" s="137" t="s">
        <v>147</v>
      </c>
      <c r="E784" s="143" t="s">
        <v>1</v>
      </c>
      <c r="F784" s="144" t="s">
        <v>1174</v>
      </c>
      <c r="H784" s="145">
        <v>87.442999999999998</v>
      </c>
      <c r="L784" s="142"/>
      <c r="M784" s="146"/>
      <c r="T784" s="147"/>
      <c r="AT784" s="143" t="s">
        <v>147</v>
      </c>
      <c r="AU784" s="143" t="s">
        <v>79</v>
      </c>
      <c r="AV784" s="13" t="s">
        <v>79</v>
      </c>
      <c r="AW784" s="13" t="s">
        <v>27</v>
      </c>
      <c r="AX784" s="13" t="s">
        <v>75</v>
      </c>
      <c r="AY784" s="143" t="s">
        <v>138</v>
      </c>
    </row>
    <row r="785" spans="2:65" s="13" customFormat="1">
      <c r="B785" s="142"/>
      <c r="D785" s="137" t="s">
        <v>147</v>
      </c>
      <c r="F785" s="144" t="s">
        <v>1175</v>
      </c>
      <c r="H785" s="145">
        <v>100.559</v>
      </c>
      <c r="L785" s="142"/>
      <c r="M785" s="146"/>
      <c r="T785" s="147"/>
      <c r="AT785" s="143" t="s">
        <v>147</v>
      </c>
      <c r="AU785" s="143" t="s">
        <v>79</v>
      </c>
      <c r="AV785" s="13" t="s">
        <v>79</v>
      </c>
      <c r="AW785" s="13" t="s">
        <v>3</v>
      </c>
      <c r="AX785" s="13" t="s">
        <v>75</v>
      </c>
      <c r="AY785" s="143" t="s">
        <v>138</v>
      </c>
    </row>
    <row r="786" spans="2:65" s="1" customFormat="1" ht="24" customHeight="1">
      <c r="B786" s="123"/>
      <c r="C786" s="124" t="s">
        <v>1176</v>
      </c>
      <c r="D786" s="124" t="s">
        <v>140</v>
      </c>
      <c r="E786" s="125" t="s">
        <v>1177</v>
      </c>
      <c r="F786" s="126" t="s">
        <v>1178</v>
      </c>
      <c r="G786" s="127" t="s">
        <v>143</v>
      </c>
      <c r="H786" s="128">
        <v>163.31</v>
      </c>
      <c r="I786" s="129"/>
      <c r="J786" s="129">
        <f>ROUND(I786*H786,2)</f>
        <v>0</v>
      </c>
      <c r="K786" s="126" t="s">
        <v>144</v>
      </c>
      <c r="L786" s="27"/>
      <c r="M786" s="130" t="s">
        <v>1</v>
      </c>
      <c r="N786" s="131" t="s">
        <v>35</v>
      </c>
      <c r="O786" s="132">
        <v>0.13500000000000001</v>
      </c>
      <c r="P786" s="132">
        <f>O786*H786</f>
        <v>22.046850000000003</v>
      </c>
      <c r="Q786" s="132">
        <v>0</v>
      </c>
      <c r="R786" s="132">
        <f>Q786*H786</f>
        <v>0</v>
      </c>
      <c r="S786" s="132">
        <v>0</v>
      </c>
      <c r="T786" s="133">
        <f>S786*H786</f>
        <v>0</v>
      </c>
      <c r="AR786" s="134" t="s">
        <v>223</v>
      </c>
      <c r="AT786" s="134" t="s">
        <v>140</v>
      </c>
      <c r="AU786" s="134" t="s">
        <v>79</v>
      </c>
      <c r="AY786" s="15" t="s">
        <v>138</v>
      </c>
      <c r="BE786" s="135">
        <f>IF(N786="základní",J786,0)</f>
        <v>0</v>
      </c>
      <c r="BF786" s="135">
        <f>IF(N786="snížená",J786,0)</f>
        <v>0</v>
      </c>
      <c r="BG786" s="135">
        <f>IF(N786="zákl. přenesená",J786,0)</f>
        <v>0</v>
      </c>
      <c r="BH786" s="135">
        <f>IF(N786="sníž. přenesená",J786,0)</f>
        <v>0</v>
      </c>
      <c r="BI786" s="135">
        <f>IF(N786="nulová",J786,0)</f>
        <v>0</v>
      </c>
      <c r="BJ786" s="15" t="s">
        <v>75</v>
      </c>
      <c r="BK786" s="135">
        <f>ROUND(I786*H786,2)</f>
        <v>0</v>
      </c>
      <c r="BL786" s="15" t="s">
        <v>223</v>
      </c>
      <c r="BM786" s="134" t="s">
        <v>1179</v>
      </c>
    </row>
    <row r="787" spans="2:65" s="12" customFormat="1">
      <c r="B787" s="136"/>
      <c r="D787" s="137" t="s">
        <v>147</v>
      </c>
      <c r="E787" s="138" t="s">
        <v>1</v>
      </c>
      <c r="F787" s="139" t="s">
        <v>983</v>
      </c>
      <c r="H787" s="138" t="s">
        <v>1</v>
      </c>
      <c r="L787" s="136"/>
      <c r="M787" s="140"/>
      <c r="T787" s="141"/>
      <c r="AT787" s="138" t="s">
        <v>147</v>
      </c>
      <c r="AU787" s="138" t="s">
        <v>79</v>
      </c>
      <c r="AV787" s="12" t="s">
        <v>75</v>
      </c>
      <c r="AW787" s="12" t="s">
        <v>27</v>
      </c>
      <c r="AX787" s="12" t="s">
        <v>70</v>
      </c>
      <c r="AY787" s="138" t="s">
        <v>138</v>
      </c>
    </row>
    <row r="788" spans="2:65" s="13" customFormat="1">
      <c r="B788" s="142"/>
      <c r="D788" s="137" t="s">
        <v>147</v>
      </c>
      <c r="E788" s="143" t="s">
        <v>1</v>
      </c>
      <c r="F788" s="144" t="s">
        <v>1003</v>
      </c>
      <c r="H788" s="145">
        <v>15.75</v>
      </c>
      <c r="L788" s="142"/>
      <c r="M788" s="146"/>
      <c r="T788" s="147"/>
      <c r="AT788" s="143" t="s">
        <v>147</v>
      </c>
      <c r="AU788" s="143" t="s">
        <v>79</v>
      </c>
      <c r="AV788" s="13" t="s">
        <v>79</v>
      </c>
      <c r="AW788" s="13" t="s">
        <v>27</v>
      </c>
      <c r="AX788" s="13" t="s">
        <v>70</v>
      </c>
      <c r="AY788" s="143" t="s">
        <v>138</v>
      </c>
    </row>
    <row r="789" spans="2:65" s="13" customFormat="1" ht="20.399999999999999">
      <c r="B789" s="142"/>
      <c r="D789" s="137" t="s">
        <v>147</v>
      </c>
      <c r="E789" s="143" t="s">
        <v>1</v>
      </c>
      <c r="F789" s="144" t="s">
        <v>1169</v>
      </c>
      <c r="H789" s="145">
        <v>147.56</v>
      </c>
      <c r="L789" s="142"/>
      <c r="M789" s="146"/>
      <c r="T789" s="147"/>
      <c r="AT789" s="143" t="s">
        <v>147</v>
      </c>
      <c r="AU789" s="143" t="s">
        <v>79</v>
      </c>
      <c r="AV789" s="13" t="s">
        <v>79</v>
      </c>
      <c r="AW789" s="13" t="s">
        <v>27</v>
      </c>
      <c r="AX789" s="13" t="s">
        <v>70</v>
      </c>
      <c r="AY789" s="143" t="s">
        <v>138</v>
      </c>
    </row>
    <row r="790" spans="2:65" s="1" customFormat="1" ht="16.5" customHeight="1">
      <c r="B790" s="123"/>
      <c r="C790" s="148" t="s">
        <v>1180</v>
      </c>
      <c r="D790" s="148" t="s">
        <v>209</v>
      </c>
      <c r="E790" s="149" t="s">
        <v>1181</v>
      </c>
      <c r="F790" s="150" t="s">
        <v>1182</v>
      </c>
      <c r="G790" s="151" t="s">
        <v>152</v>
      </c>
      <c r="H790" s="152">
        <v>2.5870000000000002</v>
      </c>
      <c r="I790" s="153"/>
      <c r="J790" s="153">
        <f>ROUND(I790*H790,2)</f>
        <v>0</v>
      </c>
      <c r="K790" s="150" t="s">
        <v>144</v>
      </c>
      <c r="L790" s="154"/>
      <c r="M790" s="155" t="s">
        <v>1</v>
      </c>
      <c r="N790" s="156" t="s">
        <v>35</v>
      </c>
      <c r="O790" s="132">
        <v>0</v>
      </c>
      <c r="P790" s="132">
        <f>O790*H790</f>
        <v>0</v>
      </c>
      <c r="Q790" s="132">
        <v>0.55000000000000004</v>
      </c>
      <c r="R790" s="132">
        <f>Q790*H790</f>
        <v>1.4228500000000002</v>
      </c>
      <c r="S790" s="132">
        <v>0</v>
      </c>
      <c r="T790" s="133">
        <f>S790*H790</f>
        <v>0</v>
      </c>
      <c r="AR790" s="134" t="s">
        <v>310</v>
      </c>
      <c r="AT790" s="134" t="s">
        <v>209</v>
      </c>
      <c r="AU790" s="134" t="s">
        <v>79</v>
      </c>
      <c r="AY790" s="15" t="s">
        <v>138</v>
      </c>
      <c r="BE790" s="135">
        <f>IF(N790="základní",J790,0)</f>
        <v>0</v>
      </c>
      <c r="BF790" s="135">
        <f>IF(N790="snížená",J790,0)</f>
        <v>0</v>
      </c>
      <c r="BG790" s="135">
        <f>IF(N790="zákl. přenesená",J790,0)</f>
        <v>0</v>
      </c>
      <c r="BH790" s="135">
        <f>IF(N790="sníž. přenesená",J790,0)</f>
        <v>0</v>
      </c>
      <c r="BI790" s="135">
        <f>IF(N790="nulová",J790,0)</f>
        <v>0</v>
      </c>
      <c r="BJ790" s="15" t="s">
        <v>75</v>
      </c>
      <c r="BK790" s="135">
        <f>ROUND(I790*H790,2)</f>
        <v>0</v>
      </c>
      <c r="BL790" s="15" t="s">
        <v>223</v>
      </c>
      <c r="BM790" s="134" t="s">
        <v>1183</v>
      </c>
    </row>
    <row r="791" spans="2:65" s="12" customFormat="1">
      <c r="B791" s="136"/>
      <c r="D791" s="137" t="s">
        <v>147</v>
      </c>
      <c r="E791" s="138" t="s">
        <v>1</v>
      </c>
      <c r="F791" s="139" t="s">
        <v>983</v>
      </c>
      <c r="H791" s="138" t="s">
        <v>1</v>
      </c>
      <c r="L791" s="136"/>
      <c r="M791" s="140"/>
      <c r="T791" s="141"/>
      <c r="AT791" s="138" t="s">
        <v>147</v>
      </c>
      <c r="AU791" s="138" t="s">
        <v>79</v>
      </c>
      <c r="AV791" s="12" t="s">
        <v>75</v>
      </c>
      <c r="AW791" s="12" t="s">
        <v>27</v>
      </c>
      <c r="AX791" s="12" t="s">
        <v>70</v>
      </c>
      <c r="AY791" s="138" t="s">
        <v>138</v>
      </c>
    </row>
    <row r="792" spans="2:65" s="13" customFormat="1">
      <c r="B792" s="142"/>
      <c r="D792" s="137" t="s">
        <v>147</v>
      </c>
      <c r="E792" s="143" t="s">
        <v>1</v>
      </c>
      <c r="F792" s="144" t="s">
        <v>1184</v>
      </c>
      <c r="H792" s="145">
        <v>0.22700000000000001</v>
      </c>
      <c r="L792" s="142"/>
      <c r="M792" s="146"/>
      <c r="T792" s="147"/>
      <c r="AT792" s="143" t="s">
        <v>147</v>
      </c>
      <c r="AU792" s="143" t="s">
        <v>79</v>
      </c>
      <c r="AV792" s="13" t="s">
        <v>79</v>
      </c>
      <c r="AW792" s="13" t="s">
        <v>27</v>
      </c>
      <c r="AX792" s="13" t="s">
        <v>70</v>
      </c>
      <c r="AY792" s="143" t="s">
        <v>138</v>
      </c>
    </row>
    <row r="793" spans="2:65" s="13" customFormat="1" ht="20.399999999999999">
      <c r="B793" s="142"/>
      <c r="D793" s="137" t="s">
        <v>147</v>
      </c>
      <c r="E793" s="143" t="s">
        <v>1</v>
      </c>
      <c r="F793" s="144" t="s">
        <v>1185</v>
      </c>
      <c r="H793" s="145">
        <v>2.125</v>
      </c>
      <c r="L793" s="142"/>
      <c r="M793" s="146"/>
      <c r="T793" s="147"/>
      <c r="AT793" s="143" t="s">
        <v>147</v>
      </c>
      <c r="AU793" s="143" t="s">
        <v>79</v>
      </c>
      <c r="AV793" s="13" t="s">
        <v>79</v>
      </c>
      <c r="AW793" s="13" t="s">
        <v>27</v>
      </c>
      <c r="AX793" s="13" t="s">
        <v>70</v>
      </c>
      <c r="AY793" s="143" t="s">
        <v>138</v>
      </c>
    </row>
    <row r="794" spans="2:65" s="13" customFormat="1">
      <c r="B794" s="142"/>
      <c r="D794" s="137" t="s">
        <v>147</v>
      </c>
      <c r="F794" s="144" t="s">
        <v>1186</v>
      </c>
      <c r="H794" s="145">
        <v>2.5870000000000002</v>
      </c>
      <c r="L794" s="142"/>
      <c r="M794" s="146"/>
      <c r="T794" s="147"/>
      <c r="AT794" s="143" t="s">
        <v>147</v>
      </c>
      <c r="AU794" s="143" t="s">
        <v>79</v>
      </c>
      <c r="AV794" s="13" t="s">
        <v>79</v>
      </c>
      <c r="AW794" s="13" t="s">
        <v>3</v>
      </c>
      <c r="AX794" s="13" t="s">
        <v>75</v>
      </c>
      <c r="AY794" s="143" t="s">
        <v>138</v>
      </c>
    </row>
    <row r="795" spans="2:65" s="1" customFormat="1" ht="24" customHeight="1">
      <c r="B795" s="123"/>
      <c r="C795" s="124" t="s">
        <v>1187</v>
      </c>
      <c r="D795" s="124" t="s">
        <v>140</v>
      </c>
      <c r="E795" s="125" t="s">
        <v>1188</v>
      </c>
      <c r="F795" s="126" t="s">
        <v>1189</v>
      </c>
      <c r="G795" s="127" t="s">
        <v>143</v>
      </c>
      <c r="H795" s="128">
        <v>163.31</v>
      </c>
      <c r="I795" s="129"/>
      <c r="J795" s="129">
        <f>ROUND(I795*H795,2)</f>
        <v>0</v>
      </c>
      <c r="K795" s="126" t="s">
        <v>144</v>
      </c>
      <c r="L795" s="27"/>
      <c r="M795" s="130" t="s">
        <v>1</v>
      </c>
      <c r="N795" s="131" t="s">
        <v>35</v>
      </c>
      <c r="O795" s="132">
        <v>0.05</v>
      </c>
      <c r="P795" s="132">
        <f>O795*H795</f>
        <v>8.1654999999999998</v>
      </c>
      <c r="Q795" s="132">
        <v>0</v>
      </c>
      <c r="R795" s="132">
        <f>Q795*H795</f>
        <v>0</v>
      </c>
      <c r="S795" s="132">
        <v>5.0000000000000001E-3</v>
      </c>
      <c r="T795" s="133">
        <f>S795*H795</f>
        <v>0.81655</v>
      </c>
      <c r="AR795" s="134" t="s">
        <v>223</v>
      </c>
      <c r="AT795" s="134" t="s">
        <v>140</v>
      </c>
      <c r="AU795" s="134" t="s">
        <v>79</v>
      </c>
      <c r="AY795" s="15" t="s">
        <v>138</v>
      </c>
      <c r="BE795" s="135">
        <f>IF(N795="základní",J795,0)</f>
        <v>0</v>
      </c>
      <c r="BF795" s="135">
        <f>IF(N795="snížená",J795,0)</f>
        <v>0</v>
      </c>
      <c r="BG795" s="135">
        <f>IF(N795="zákl. přenesená",J795,0)</f>
        <v>0</v>
      </c>
      <c r="BH795" s="135">
        <f>IF(N795="sníž. přenesená",J795,0)</f>
        <v>0</v>
      </c>
      <c r="BI795" s="135">
        <f>IF(N795="nulová",J795,0)</f>
        <v>0</v>
      </c>
      <c r="BJ795" s="15" t="s">
        <v>75</v>
      </c>
      <c r="BK795" s="135">
        <f>ROUND(I795*H795,2)</f>
        <v>0</v>
      </c>
      <c r="BL795" s="15" t="s">
        <v>223</v>
      </c>
      <c r="BM795" s="134" t="s">
        <v>1190</v>
      </c>
    </row>
    <row r="796" spans="2:65" s="12" customFormat="1">
      <c r="B796" s="136"/>
      <c r="D796" s="137" t="s">
        <v>147</v>
      </c>
      <c r="E796" s="138" t="s">
        <v>1</v>
      </c>
      <c r="F796" s="139" t="s">
        <v>983</v>
      </c>
      <c r="H796" s="138" t="s">
        <v>1</v>
      </c>
      <c r="L796" s="136"/>
      <c r="M796" s="140"/>
      <c r="T796" s="141"/>
      <c r="AT796" s="138" t="s">
        <v>147</v>
      </c>
      <c r="AU796" s="138" t="s">
        <v>79</v>
      </c>
      <c r="AV796" s="12" t="s">
        <v>75</v>
      </c>
      <c r="AW796" s="12" t="s">
        <v>27</v>
      </c>
      <c r="AX796" s="12" t="s">
        <v>70</v>
      </c>
      <c r="AY796" s="138" t="s">
        <v>138</v>
      </c>
    </row>
    <row r="797" spans="2:65" s="13" customFormat="1">
      <c r="B797" s="142"/>
      <c r="D797" s="137" t="s">
        <v>147</v>
      </c>
      <c r="E797" s="143" t="s">
        <v>1</v>
      </c>
      <c r="F797" s="144" t="s">
        <v>1003</v>
      </c>
      <c r="H797" s="145">
        <v>15.75</v>
      </c>
      <c r="L797" s="142"/>
      <c r="M797" s="146"/>
      <c r="T797" s="147"/>
      <c r="AT797" s="143" t="s">
        <v>147</v>
      </c>
      <c r="AU797" s="143" t="s">
        <v>79</v>
      </c>
      <c r="AV797" s="13" t="s">
        <v>79</v>
      </c>
      <c r="AW797" s="13" t="s">
        <v>27</v>
      </c>
      <c r="AX797" s="13" t="s">
        <v>70</v>
      </c>
      <c r="AY797" s="143" t="s">
        <v>138</v>
      </c>
    </row>
    <row r="798" spans="2:65" s="13" customFormat="1" ht="20.399999999999999">
      <c r="B798" s="142"/>
      <c r="D798" s="137" t="s">
        <v>147</v>
      </c>
      <c r="E798" s="143" t="s">
        <v>1</v>
      </c>
      <c r="F798" s="144" t="s">
        <v>1169</v>
      </c>
      <c r="H798" s="145">
        <v>147.56</v>
      </c>
      <c r="L798" s="142"/>
      <c r="M798" s="146"/>
      <c r="T798" s="147"/>
      <c r="AT798" s="143" t="s">
        <v>147</v>
      </c>
      <c r="AU798" s="143" t="s">
        <v>79</v>
      </c>
      <c r="AV798" s="13" t="s">
        <v>79</v>
      </c>
      <c r="AW798" s="13" t="s">
        <v>27</v>
      </c>
      <c r="AX798" s="13" t="s">
        <v>70</v>
      </c>
      <c r="AY798" s="143" t="s">
        <v>138</v>
      </c>
    </row>
    <row r="799" spans="2:65" s="1" customFormat="1" ht="24" customHeight="1">
      <c r="B799" s="123"/>
      <c r="C799" s="124" t="s">
        <v>1191</v>
      </c>
      <c r="D799" s="124" t="s">
        <v>140</v>
      </c>
      <c r="E799" s="125" t="s">
        <v>1192</v>
      </c>
      <c r="F799" s="126" t="s">
        <v>1193</v>
      </c>
      <c r="G799" s="127" t="s">
        <v>152</v>
      </c>
      <c r="H799" s="128">
        <v>2.673</v>
      </c>
      <c r="I799" s="129"/>
      <c r="J799" s="129">
        <f>ROUND(I799*H799,2)</f>
        <v>0</v>
      </c>
      <c r="K799" s="126" t="s">
        <v>144</v>
      </c>
      <c r="L799" s="27"/>
      <c r="M799" s="130" t="s">
        <v>1</v>
      </c>
      <c r="N799" s="131" t="s">
        <v>35</v>
      </c>
      <c r="O799" s="132">
        <v>0</v>
      </c>
      <c r="P799" s="132">
        <f>O799*H799</f>
        <v>0</v>
      </c>
      <c r="Q799" s="132">
        <v>2.3369999999999998E-2</v>
      </c>
      <c r="R799" s="132">
        <f>Q799*H799</f>
        <v>6.2468009999999997E-2</v>
      </c>
      <c r="S799" s="132">
        <v>0</v>
      </c>
      <c r="T799" s="133">
        <f>S799*H799</f>
        <v>0</v>
      </c>
      <c r="AR799" s="134" t="s">
        <v>223</v>
      </c>
      <c r="AT799" s="134" t="s">
        <v>140</v>
      </c>
      <c r="AU799" s="134" t="s">
        <v>79</v>
      </c>
      <c r="AY799" s="15" t="s">
        <v>138</v>
      </c>
      <c r="BE799" s="135">
        <f>IF(N799="základní",J799,0)</f>
        <v>0</v>
      </c>
      <c r="BF799" s="135">
        <f>IF(N799="snížená",J799,0)</f>
        <v>0</v>
      </c>
      <c r="BG799" s="135">
        <f>IF(N799="zákl. přenesená",J799,0)</f>
        <v>0</v>
      </c>
      <c r="BH799" s="135">
        <f>IF(N799="sníž. přenesená",J799,0)</f>
        <v>0</v>
      </c>
      <c r="BI799" s="135">
        <f>IF(N799="nulová",J799,0)</f>
        <v>0</v>
      </c>
      <c r="BJ799" s="15" t="s">
        <v>75</v>
      </c>
      <c r="BK799" s="135">
        <f>ROUND(I799*H799,2)</f>
        <v>0</v>
      </c>
      <c r="BL799" s="15" t="s">
        <v>223</v>
      </c>
      <c r="BM799" s="134" t="s">
        <v>1194</v>
      </c>
    </row>
    <row r="800" spans="2:65" s="13" customFormat="1">
      <c r="B800" s="142"/>
      <c r="D800" s="137" t="s">
        <v>147</v>
      </c>
      <c r="E800" s="143" t="s">
        <v>1</v>
      </c>
      <c r="F800" s="144" t="s">
        <v>1195</v>
      </c>
      <c r="H800" s="145">
        <v>2.5870000000000002</v>
      </c>
      <c r="L800" s="142"/>
      <c r="M800" s="146"/>
      <c r="T800" s="147"/>
      <c r="AT800" s="143" t="s">
        <v>147</v>
      </c>
      <c r="AU800" s="143" t="s">
        <v>79</v>
      </c>
      <c r="AV800" s="13" t="s">
        <v>79</v>
      </c>
      <c r="AW800" s="13" t="s">
        <v>27</v>
      </c>
      <c r="AX800" s="13" t="s">
        <v>70</v>
      </c>
      <c r="AY800" s="143" t="s">
        <v>138</v>
      </c>
    </row>
    <row r="801" spans="2:65" s="13" customFormat="1">
      <c r="B801" s="142"/>
      <c r="D801" s="137" t="s">
        <v>147</v>
      </c>
      <c r="E801" s="143" t="s">
        <v>1</v>
      </c>
      <c r="F801" s="144" t="s">
        <v>1196</v>
      </c>
      <c r="H801" s="145">
        <v>8.5999999999999993E-2</v>
      </c>
      <c r="L801" s="142"/>
      <c r="M801" s="146"/>
      <c r="T801" s="147"/>
      <c r="AT801" s="143" t="s">
        <v>147</v>
      </c>
      <c r="AU801" s="143" t="s">
        <v>79</v>
      </c>
      <c r="AV801" s="13" t="s">
        <v>79</v>
      </c>
      <c r="AW801" s="13" t="s">
        <v>27</v>
      </c>
      <c r="AX801" s="13" t="s">
        <v>70</v>
      </c>
      <c r="AY801" s="143" t="s">
        <v>138</v>
      </c>
    </row>
    <row r="802" spans="2:65" s="1" customFormat="1" ht="24" customHeight="1">
      <c r="B802" s="123"/>
      <c r="C802" s="124" t="s">
        <v>1197</v>
      </c>
      <c r="D802" s="124" t="s">
        <v>140</v>
      </c>
      <c r="E802" s="125" t="s">
        <v>1198</v>
      </c>
      <c r="F802" s="126" t="s">
        <v>1199</v>
      </c>
      <c r="G802" s="127" t="s">
        <v>143</v>
      </c>
      <c r="H802" s="128">
        <v>6.3869999999999996</v>
      </c>
      <c r="I802" s="129"/>
      <c r="J802" s="129">
        <f>ROUND(I802*H802,2)</f>
        <v>0</v>
      </c>
      <c r="K802" s="126" t="s">
        <v>144</v>
      </c>
      <c r="L802" s="27"/>
      <c r="M802" s="130" t="s">
        <v>1</v>
      </c>
      <c r="N802" s="131" t="s">
        <v>35</v>
      </c>
      <c r="O802" s="132">
        <v>0.32200000000000001</v>
      </c>
      <c r="P802" s="132">
        <f>O802*H802</f>
        <v>2.0566139999999997</v>
      </c>
      <c r="Q802" s="132">
        <v>9.4199999999999996E-3</v>
      </c>
      <c r="R802" s="132">
        <f>Q802*H802</f>
        <v>6.0165539999999997E-2</v>
      </c>
      <c r="S802" s="132">
        <v>0</v>
      </c>
      <c r="T802" s="133">
        <f>S802*H802</f>
        <v>0</v>
      </c>
      <c r="AR802" s="134" t="s">
        <v>223</v>
      </c>
      <c r="AT802" s="134" t="s">
        <v>140</v>
      </c>
      <c r="AU802" s="134" t="s">
        <v>79</v>
      </c>
      <c r="AY802" s="15" t="s">
        <v>138</v>
      </c>
      <c r="BE802" s="135">
        <f>IF(N802="základní",J802,0)</f>
        <v>0</v>
      </c>
      <c r="BF802" s="135">
        <f>IF(N802="snížená",J802,0)</f>
        <v>0</v>
      </c>
      <c r="BG802" s="135">
        <f>IF(N802="zákl. přenesená",J802,0)</f>
        <v>0</v>
      </c>
      <c r="BH802" s="135">
        <f>IF(N802="sníž. přenesená",J802,0)</f>
        <v>0</v>
      </c>
      <c r="BI802" s="135">
        <f>IF(N802="nulová",J802,0)</f>
        <v>0</v>
      </c>
      <c r="BJ802" s="15" t="s">
        <v>75</v>
      </c>
      <c r="BK802" s="135">
        <f>ROUND(I802*H802,2)</f>
        <v>0</v>
      </c>
      <c r="BL802" s="15" t="s">
        <v>223</v>
      </c>
      <c r="BM802" s="134" t="s">
        <v>1200</v>
      </c>
    </row>
    <row r="803" spans="2:65" s="13" customFormat="1">
      <c r="B803" s="142"/>
      <c r="D803" s="137" t="s">
        <v>147</v>
      </c>
      <c r="E803" s="143" t="s">
        <v>1</v>
      </c>
      <c r="F803" s="144" t="s">
        <v>833</v>
      </c>
      <c r="H803" s="145">
        <v>6.3869999999999996</v>
      </c>
      <c r="L803" s="142"/>
      <c r="M803" s="146"/>
      <c r="T803" s="147"/>
      <c r="AT803" s="143" t="s">
        <v>147</v>
      </c>
      <c r="AU803" s="143" t="s">
        <v>79</v>
      </c>
      <c r="AV803" s="13" t="s">
        <v>79</v>
      </c>
      <c r="AW803" s="13" t="s">
        <v>27</v>
      </c>
      <c r="AX803" s="13" t="s">
        <v>70</v>
      </c>
      <c r="AY803" s="143" t="s">
        <v>138</v>
      </c>
    </row>
    <row r="804" spans="2:65" s="1" customFormat="1" ht="36" customHeight="1">
      <c r="B804" s="123"/>
      <c r="C804" s="124" t="s">
        <v>1201</v>
      </c>
      <c r="D804" s="124" t="s">
        <v>140</v>
      </c>
      <c r="E804" s="125" t="s">
        <v>1202</v>
      </c>
      <c r="F804" s="126" t="s">
        <v>1203</v>
      </c>
      <c r="G804" s="127" t="s">
        <v>143</v>
      </c>
      <c r="H804" s="128">
        <v>6.3869999999999996</v>
      </c>
      <c r="I804" s="129"/>
      <c r="J804" s="129">
        <f>ROUND(I804*H804,2)</f>
        <v>0</v>
      </c>
      <c r="K804" s="126" t="s">
        <v>1</v>
      </c>
      <c r="L804" s="27"/>
      <c r="M804" s="130" t="s">
        <v>1</v>
      </c>
      <c r="N804" s="131" t="s">
        <v>35</v>
      </c>
      <c r="O804" s="132">
        <v>0.32200000000000001</v>
      </c>
      <c r="P804" s="132">
        <f>O804*H804</f>
        <v>2.0566139999999997</v>
      </c>
      <c r="Q804" s="132">
        <v>9.4199999999999996E-3</v>
      </c>
      <c r="R804" s="132">
        <f>Q804*H804</f>
        <v>6.0165539999999997E-2</v>
      </c>
      <c r="S804" s="132">
        <v>0</v>
      </c>
      <c r="T804" s="133">
        <f>S804*H804</f>
        <v>0</v>
      </c>
      <c r="AR804" s="134" t="s">
        <v>223</v>
      </c>
      <c r="AT804" s="134" t="s">
        <v>140</v>
      </c>
      <c r="AU804" s="134" t="s">
        <v>79</v>
      </c>
      <c r="AY804" s="15" t="s">
        <v>138</v>
      </c>
      <c r="BE804" s="135">
        <f>IF(N804="základní",J804,0)</f>
        <v>0</v>
      </c>
      <c r="BF804" s="135">
        <f>IF(N804="snížená",J804,0)</f>
        <v>0</v>
      </c>
      <c r="BG804" s="135">
        <f>IF(N804="zákl. přenesená",J804,0)</f>
        <v>0</v>
      </c>
      <c r="BH804" s="135">
        <f>IF(N804="sníž. přenesená",J804,0)</f>
        <v>0</v>
      </c>
      <c r="BI804" s="135">
        <f>IF(N804="nulová",J804,0)</f>
        <v>0</v>
      </c>
      <c r="BJ804" s="15" t="s">
        <v>75</v>
      </c>
      <c r="BK804" s="135">
        <f>ROUND(I804*H804,2)</f>
        <v>0</v>
      </c>
      <c r="BL804" s="15" t="s">
        <v>223</v>
      </c>
      <c r="BM804" s="134" t="s">
        <v>1204</v>
      </c>
    </row>
    <row r="805" spans="2:65" s="13" customFormat="1">
      <c r="B805" s="142"/>
      <c r="D805" s="137" t="s">
        <v>147</v>
      </c>
      <c r="E805" s="143" t="s">
        <v>1</v>
      </c>
      <c r="F805" s="144" t="s">
        <v>833</v>
      </c>
      <c r="H805" s="145">
        <v>6.3869999999999996</v>
      </c>
      <c r="L805" s="142"/>
      <c r="M805" s="146"/>
      <c r="T805" s="147"/>
      <c r="AT805" s="143" t="s">
        <v>147</v>
      </c>
      <c r="AU805" s="143" t="s">
        <v>79</v>
      </c>
      <c r="AV805" s="13" t="s">
        <v>79</v>
      </c>
      <c r="AW805" s="13" t="s">
        <v>27</v>
      </c>
      <c r="AX805" s="13" t="s">
        <v>70</v>
      </c>
      <c r="AY805" s="143" t="s">
        <v>138</v>
      </c>
    </row>
    <row r="806" spans="2:65" s="1" customFormat="1" ht="24" customHeight="1">
      <c r="B806" s="123"/>
      <c r="C806" s="124" t="s">
        <v>1205</v>
      </c>
      <c r="D806" s="124" t="s">
        <v>140</v>
      </c>
      <c r="E806" s="125" t="s">
        <v>1206</v>
      </c>
      <c r="F806" s="126" t="s">
        <v>1207</v>
      </c>
      <c r="G806" s="127" t="s">
        <v>143</v>
      </c>
      <c r="H806" s="128">
        <v>38.58</v>
      </c>
      <c r="I806" s="129"/>
      <c r="J806" s="129">
        <f>ROUND(I806*H806,2)</f>
        <v>0</v>
      </c>
      <c r="K806" s="126" t="s">
        <v>1</v>
      </c>
      <c r="L806" s="27"/>
      <c r="M806" s="130" t="s">
        <v>1</v>
      </c>
      <c r="N806" s="131" t="s">
        <v>35</v>
      </c>
      <c r="O806" s="132">
        <v>0.32200000000000001</v>
      </c>
      <c r="P806" s="132">
        <f>O806*H806</f>
        <v>12.42276</v>
      </c>
      <c r="Q806" s="132">
        <v>9.4199999999999996E-3</v>
      </c>
      <c r="R806" s="132">
        <f>Q806*H806</f>
        <v>0.36342359999999996</v>
      </c>
      <c r="S806" s="132">
        <v>0</v>
      </c>
      <c r="T806" s="133">
        <f>S806*H806</f>
        <v>0</v>
      </c>
      <c r="AR806" s="134" t="s">
        <v>223</v>
      </c>
      <c r="AT806" s="134" t="s">
        <v>140</v>
      </c>
      <c r="AU806" s="134" t="s">
        <v>79</v>
      </c>
      <c r="AY806" s="15" t="s">
        <v>138</v>
      </c>
      <c r="BE806" s="135">
        <f>IF(N806="základní",J806,0)</f>
        <v>0</v>
      </c>
      <c r="BF806" s="135">
        <f>IF(N806="snížená",J806,0)</f>
        <v>0</v>
      </c>
      <c r="BG806" s="135">
        <f>IF(N806="zákl. přenesená",J806,0)</f>
        <v>0</v>
      </c>
      <c r="BH806" s="135">
        <f>IF(N806="sníž. přenesená",J806,0)</f>
        <v>0</v>
      </c>
      <c r="BI806" s="135">
        <f>IF(N806="nulová",J806,0)</f>
        <v>0</v>
      </c>
      <c r="BJ806" s="15" t="s">
        <v>75</v>
      </c>
      <c r="BK806" s="135">
        <f>ROUND(I806*H806,2)</f>
        <v>0</v>
      </c>
      <c r="BL806" s="15" t="s">
        <v>223</v>
      </c>
      <c r="BM806" s="134" t="s">
        <v>1208</v>
      </c>
    </row>
    <row r="807" spans="2:65" s="13" customFormat="1" ht="20.399999999999999">
      <c r="B807" s="142"/>
      <c r="D807" s="137" t="s">
        <v>147</v>
      </c>
      <c r="E807" s="143" t="s">
        <v>1</v>
      </c>
      <c r="F807" s="144" t="s">
        <v>1209</v>
      </c>
      <c r="H807" s="145">
        <v>31.62</v>
      </c>
      <c r="L807" s="142"/>
      <c r="M807" s="146"/>
      <c r="T807" s="147"/>
      <c r="AT807" s="143" t="s">
        <v>147</v>
      </c>
      <c r="AU807" s="143" t="s">
        <v>79</v>
      </c>
      <c r="AV807" s="13" t="s">
        <v>79</v>
      </c>
      <c r="AW807" s="13" t="s">
        <v>27</v>
      </c>
      <c r="AX807" s="13" t="s">
        <v>70</v>
      </c>
      <c r="AY807" s="143" t="s">
        <v>138</v>
      </c>
    </row>
    <row r="808" spans="2:65" s="13" customFormat="1">
      <c r="B808" s="142"/>
      <c r="D808" s="137" t="s">
        <v>147</v>
      </c>
      <c r="E808" s="143" t="s">
        <v>1</v>
      </c>
      <c r="F808" s="144" t="s">
        <v>1164</v>
      </c>
      <c r="H808" s="145">
        <v>5.76</v>
      </c>
      <c r="L808" s="142"/>
      <c r="M808" s="146"/>
      <c r="T808" s="147"/>
      <c r="AT808" s="143" t="s">
        <v>147</v>
      </c>
      <c r="AU808" s="143" t="s">
        <v>79</v>
      </c>
      <c r="AV808" s="13" t="s">
        <v>79</v>
      </c>
      <c r="AW808" s="13" t="s">
        <v>27</v>
      </c>
      <c r="AX808" s="13" t="s">
        <v>70</v>
      </c>
      <c r="AY808" s="143" t="s">
        <v>138</v>
      </c>
    </row>
    <row r="809" spans="2:65" s="13" customFormat="1">
      <c r="B809" s="142"/>
      <c r="D809" s="137" t="s">
        <v>147</v>
      </c>
      <c r="E809" s="143" t="s">
        <v>1</v>
      </c>
      <c r="F809" s="144" t="s">
        <v>1210</v>
      </c>
      <c r="H809" s="145">
        <v>1.2</v>
      </c>
      <c r="L809" s="142"/>
      <c r="M809" s="146"/>
      <c r="T809" s="147"/>
      <c r="AT809" s="143" t="s">
        <v>147</v>
      </c>
      <c r="AU809" s="143" t="s">
        <v>79</v>
      </c>
      <c r="AV809" s="13" t="s">
        <v>79</v>
      </c>
      <c r="AW809" s="13" t="s">
        <v>27</v>
      </c>
      <c r="AX809" s="13" t="s">
        <v>70</v>
      </c>
      <c r="AY809" s="143" t="s">
        <v>138</v>
      </c>
    </row>
    <row r="810" spans="2:65" s="1" customFormat="1" ht="24" customHeight="1">
      <c r="B810" s="123"/>
      <c r="C810" s="124" t="s">
        <v>1211</v>
      </c>
      <c r="D810" s="124" t="s">
        <v>140</v>
      </c>
      <c r="E810" s="125" t="s">
        <v>1212</v>
      </c>
      <c r="F810" s="126" t="s">
        <v>1213</v>
      </c>
      <c r="G810" s="127" t="s">
        <v>305</v>
      </c>
      <c r="H810" s="128">
        <v>97</v>
      </c>
      <c r="I810" s="129"/>
      <c r="J810" s="129">
        <f>ROUND(I810*H810,2)</f>
        <v>0</v>
      </c>
      <c r="K810" s="126" t="s">
        <v>1</v>
      </c>
      <c r="L810" s="27"/>
      <c r="M810" s="130" t="s">
        <v>1</v>
      </c>
      <c r="N810" s="131" t="s">
        <v>35</v>
      </c>
      <c r="O810" s="132">
        <v>0.32200000000000001</v>
      </c>
      <c r="P810" s="132">
        <f>O810*H810</f>
        <v>31.234000000000002</v>
      </c>
      <c r="Q810" s="132">
        <v>9.4199999999999996E-3</v>
      </c>
      <c r="R810" s="132">
        <f>Q810*H810</f>
        <v>0.91374</v>
      </c>
      <c r="S810" s="132">
        <v>0</v>
      </c>
      <c r="T810" s="133">
        <f>S810*H810</f>
        <v>0</v>
      </c>
      <c r="AR810" s="134" t="s">
        <v>223</v>
      </c>
      <c r="AT810" s="134" t="s">
        <v>140</v>
      </c>
      <c r="AU810" s="134" t="s">
        <v>79</v>
      </c>
      <c r="AY810" s="15" t="s">
        <v>138</v>
      </c>
      <c r="BE810" s="135">
        <f>IF(N810="základní",J810,0)</f>
        <v>0</v>
      </c>
      <c r="BF810" s="135">
        <f>IF(N810="snížená",J810,0)</f>
        <v>0</v>
      </c>
      <c r="BG810" s="135">
        <f>IF(N810="zákl. přenesená",J810,0)</f>
        <v>0</v>
      </c>
      <c r="BH810" s="135">
        <f>IF(N810="sníž. přenesená",J810,0)</f>
        <v>0</v>
      </c>
      <c r="BI810" s="135">
        <f>IF(N810="nulová",J810,0)</f>
        <v>0</v>
      </c>
      <c r="BJ810" s="15" t="s">
        <v>75</v>
      </c>
      <c r="BK810" s="135">
        <f>ROUND(I810*H810,2)</f>
        <v>0</v>
      </c>
      <c r="BL810" s="15" t="s">
        <v>223</v>
      </c>
      <c r="BM810" s="134" t="s">
        <v>1214</v>
      </c>
    </row>
    <row r="811" spans="2:65" s="13" customFormat="1">
      <c r="B811" s="142"/>
      <c r="D811" s="137" t="s">
        <v>147</v>
      </c>
      <c r="E811" s="143" t="s">
        <v>1</v>
      </c>
      <c r="F811" s="144" t="s">
        <v>1215</v>
      </c>
      <c r="H811" s="145">
        <v>97</v>
      </c>
      <c r="L811" s="142"/>
      <c r="M811" s="146"/>
      <c r="T811" s="147"/>
      <c r="AT811" s="143" t="s">
        <v>147</v>
      </c>
      <c r="AU811" s="143" t="s">
        <v>79</v>
      </c>
      <c r="AV811" s="13" t="s">
        <v>79</v>
      </c>
      <c r="AW811" s="13" t="s">
        <v>27</v>
      </c>
      <c r="AX811" s="13" t="s">
        <v>70</v>
      </c>
      <c r="AY811" s="143" t="s">
        <v>138</v>
      </c>
    </row>
    <row r="812" spans="2:65" s="1" customFormat="1" ht="24" customHeight="1">
      <c r="B812" s="123"/>
      <c r="C812" s="124" t="s">
        <v>1216</v>
      </c>
      <c r="D812" s="124" t="s">
        <v>140</v>
      </c>
      <c r="E812" s="125" t="s">
        <v>1217</v>
      </c>
      <c r="F812" s="126" t="s">
        <v>1218</v>
      </c>
      <c r="G812" s="127" t="s">
        <v>305</v>
      </c>
      <c r="H812" s="128">
        <v>3</v>
      </c>
      <c r="I812" s="129"/>
      <c r="J812" s="129">
        <f>ROUND(I812*H812,2)</f>
        <v>0</v>
      </c>
      <c r="K812" s="126" t="s">
        <v>1</v>
      </c>
      <c r="L812" s="27"/>
      <c r="M812" s="130" t="s">
        <v>1</v>
      </c>
      <c r="N812" s="131" t="s">
        <v>35</v>
      </c>
      <c r="O812" s="132">
        <v>0.32200000000000001</v>
      </c>
      <c r="P812" s="132">
        <f>O812*H812</f>
        <v>0.96599999999999997</v>
      </c>
      <c r="Q812" s="132">
        <v>9.4199999999999996E-3</v>
      </c>
      <c r="R812" s="132">
        <f>Q812*H812</f>
        <v>2.826E-2</v>
      </c>
      <c r="S812" s="132">
        <v>0</v>
      </c>
      <c r="T812" s="133">
        <f>S812*H812</f>
        <v>0</v>
      </c>
      <c r="AR812" s="134" t="s">
        <v>223</v>
      </c>
      <c r="AT812" s="134" t="s">
        <v>140</v>
      </c>
      <c r="AU812" s="134" t="s">
        <v>79</v>
      </c>
      <c r="AY812" s="15" t="s">
        <v>138</v>
      </c>
      <c r="BE812" s="135">
        <f>IF(N812="základní",J812,0)</f>
        <v>0</v>
      </c>
      <c r="BF812" s="135">
        <f>IF(N812="snížená",J812,0)</f>
        <v>0</v>
      </c>
      <c r="BG812" s="135">
        <f>IF(N812="zákl. přenesená",J812,0)</f>
        <v>0</v>
      </c>
      <c r="BH812" s="135">
        <f>IF(N812="sníž. přenesená",J812,0)</f>
        <v>0</v>
      </c>
      <c r="BI812" s="135">
        <f>IF(N812="nulová",J812,0)</f>
        <v>0</v>
      </c>
      <c r="BJ812" s="15" t="s">
        <v>75</v>
      </c>
      <c r="BK812" s="135">
        <f>ROUND(I812*H812,2)</f>
        <v>0</v>
      </c>
      <c r="BL812" s="15" t="s">
        <v>223</v>
      </c>
      <c r="BM812" s="134" t="s">
        <v>1219</v>
      </c>
    </row>
    <row r="813" spans="2:65" s="13" customFormat="1">
      <c r="B813" s="142"/>
      <c r="D813" s="137" t="s">
        <v>147</v>
      </c>
      <c r="E813" s="143" t="s">
        <v>1</v>
      </c>
      <c r="F813" s="144" t="s">
        <v>1220</v>
      </c>
      <c r="H813" s="145">
        <v>3</v>
      </c>
      <c r="L813" s="142"/>
      <c r="M813" s="146"/>
      <c r="T813" s="147"/>
      <c r="AT813" s="143" t="s">
        <v>147</v>
      </c>
      <c r="AU813" s="143" t="s">
        <v>79</v>
      </c>
      <c r="AV813" s="13" t="s">
        <v>79</v>
      </c>
      <c r="AW813" s="13" t="s">
        <v>27</v>
      </c>
      <c r="AX813" s="13" t="s">
        <v>70</v>
      </c>
      <c r="AY813" s="143" t="s">
        <v>138</v>
      </c>
    </row>
    <row r="814" spans="2:65" s="1" customFormat="1" ht="16.5" customHeight="1">
      <c r="B814" s="123"/>
      <c r="C814" s="124" t="s">
        <v>1221</v>
      </c>
      <c r="D814" s="124" t="s">
        <v>140</v>
      </c>
      <c r="E814" s="125" t="s">
        <v>1222</v>
      </c>
      <c r="F814" s="126" t="s">
        <v>1223</v>
      </c>
      <c r="G814" s="127" t="s">
        <v>382</v>
      </c>
      <c r="H814" s="128">
        <v>270.7</v>
      </c>
      <c r="I814" s="129"/>
      <c r="J814" s="129">
        <f>ROUND(I814*H814,2)</f>
        <v>0</v>
      </c>
      <c r="K814" s="126" t="s">
        <v>144</v>
      </c>
      <c r="L814" s="27"/>
      <c r="M814" s="130" t="s">
        <v>1</v>
      </c>
      <c r="N814" s="131" t="s">
        <v>35</v>
      </c>
      <c r="O814" s="132">
        <v>0.14699999999999999</v>
      </c>
      <c r="P814" s="132">
        <f>O814*H814</f>
        <v>39.792899999999996</v>
      </c>
      <c r="Q814" s="132">
        <v>2.0000000000000002E-5</v>
      </c>
      <c r="R814" s="132">
        <f>Q814*H814</f>
        <v>5.4140000000000004E-3</v>
      </c>
      <c r="S814" s="132">
        <v>0</v>
      </c>
      <c r="T814" s="133">
        <f>S814*H814</f>
        <v>0</v>
      </c>
      <c r="AR814" s="134" t="s">
        <v>223</v>
      </c>
      <c r="AT814" s="134" t="s">
        <v>140</v>
      </c>
      <c r="AU814" s="134" t="s">
        <v>79</v>
      </c>
      <c r="AY814" s="15" t="s">
        <v>138</v>
      </c>
      <c r="BE814" s="135">
        <f>IF(N814="základní",J814,0)</f>
        <v>0</v>
      </c>
      <c r="BF814" s="135">
        <f>IF(N814="snížená",J814,0)</f>
        <v>0</v>
      </c>
      <c r="BG814" s="135">
        <f>IF(N814="zákl. přenesená",J814,0)</f>
        <v>0</v>
      </c>
      <c r="BH814" s="135">
        <f>IF(N814="sníž. přenesená",J814,0)</f>
        <v>0</v>
      </c>
      <c r="BI814" s="135">
        <f>IF(N814="nulová",J814,0)</f>
        <v>0</v>
      </c>
      <c r="BJ814" s="15" t="s">
        <v>75</v>
      </c>
      <c r="BK814" s="135">
        <f>ROUND(I814*H814,2)</f>
        <v>0</v>
      </c>
      <c r="BL814" s="15" t="s">
        <v>223</v>
      </c>
      <c r="BM814" s="134" t="s">
        <v>1224</v>
      </c>
    </row>
    <row r="815" spans="2:65" s="13" customFormat="1" ht="20.399999999999999">
      <c r="B815" s="142"/>
      <c r="D815" s="137" t="s">
        <v>147</v>
      </c>
      <c r="E815" s="143" t="s">
        <v>1</v>
      </c>
      <c r="F815" s="144" t="s">
        <v>1225</v>
      </c>
      <c r="H815" s="145">
        <v>210.8</v>
      </c>
      <c r="L815" s="142"/>
      <c r="M815" s="146"/>
      <c r="T815" s="147"/>
      <c r="AT815" s="143" t="s">
        <v>147</v>
      </c>
      <c r="AU815" s="143" t="s">
        <v>79</v>
      </c>
      <c r="AV815" s="13" t="s">
        <v>79</v>
      </c>
      <c r="AW815" s="13" t="s">
        <v>27</v>
      </c>
      <c r="AX815" s="13" t="s">
        <v>70</v>
      </c>
      <c r="AY815" s="143" t="s">
        <v>138</v>
      </c>
    </row>
    <row r="816" spans="2:65" s="13" customFormat="1">
      <c r="B816" s="142"/>
      <c r="D816" s="137" t="s">
        <v>147</v>
      </c>
      <c r="E816" s="143" t="s">
        <v>1</v>
      </c>
      <c r="F816" s="144" t="s">
        <v>1226</v>
      </c>
      <c r="H816" s="145">
        <v>38.299999999999997</v>
      </c>
      <c r="L816" s="142"/>
      <c r="M816" s="146"/>
      <c r="T816" s="147"/>
      <c r="AT816" s="143" t="s">
        <v>147</v>
      </c>
      <c r="AU816" s="143" t="s">
        <v>79</v>
      </c>
      <c r="AV816" s="13" t="s">
        <v>79</v>
      </c>
      <c r="AW816" s="13" t="s">
        <v>27</v>
      </c>
      <c r="AX816" s="13" t="s">
        <v>70</v>
      </c>
      <c r="AY816" s="143" t="s">
        <v>138</v>
      </c>
    </row>
    <row r="817" spans="2:65" s="13" customFormat="1">
      <c r="B817" s="142"/>
      <c r="D817" s="137" t="s">
        <v>147</v>
      </c>
      <c r="E817" s="143" t="s">
        <v>1</v>
      </c>
      <c r="F817" s="144" t="s">
        <v>1227</v>
      </c>
      <c r="H817" s="145">
        <v>21.6</v>
      </c>
      <c r="L817" s="142"/>
      <c r="M817" s="146"/>
      <c r="T817" s="147"/>
      <c r="AT817" s="143" t="s">
        <v>147</v>
      </c>
      <c r="AU817" s="143" t="s">
        <v>79</v>
      </c>
      <c r="AV817" s="13" t="s">
        <v>79</v>
      </c>
      <c r="AW817" s="13" t="s">
        <v>27</v>
      </c>
      <c r="AX817" s="13" t="s">
        <v>70</v>
      </c>
      <c r="AY817" s="143" t="s">
        <v>138</v>
      </c>
    </row>
    <row r="818" spans="2:65" s="1" customFormat="1" ht="24" customHeight="1">
      <c r="B818" s="123"/>
      <c r="C818" s="148" t="s">
        <v>1228</v>
      </c>
      <c r="D818" s="148" t="s">
        <v>209</v>
      </c>
      <c r="E818" s="149" t="s">
        <v>1229</v>
      </c>
      <c r="F818" s="150" t="s">
        <v>1230</v>
      </c>
      <c r="G818" s="151" t="s">
        <v>382</v>
      </c>
      <c r="H818" s="152">
        <v>139.69999999999999</v>
      </c>
      <c r="I818" s="153"/>
      <c r="J818" s="153">
        <f>ROUND(I818*H818,2)</f>
        <v>0</v>
      </c>
      <c r="K818" s="150" t="s">
        <v>144</v>
      </c>
      <c r="L818" s="154"/>
      <c r="M818" s="155" t="s">
        <v>1</v>
      </c>
      <c r="N818" s="156" t="s">
        <v>35</v>
      </c>
      <c r="O818" s="132">
        <v>0</v>
      </c>
      <c r="P818" s="132">
        <f>O818*H818</f>
        <v>0</v>
      </c>
      <c r="Q818" s="132">
        <v>1.06E-3</v>
      </c>
      <c r="R818" s="132">
        <f>Q818*H818</f>
        <v>0.14808199999999999</v>
      </c>
      <c r="S818" s="132">
        <v>0</v>
      </c>
      <c r="T818" s="133">
        <f>S818*H818</f>
        <v>0</v>
      </c>
      <c r="AR818" s="134" t="s">
        <v>310</v>
      </c>
      <c r="AT818" s="134" t="s">
        <v>209</v>
      </c>
      <c r="AU818" s="134" t="s">
        <v>79</v>
      </c>
      <c r="AY818" s="15" t="s">
        <v>138</v>
      </c>
      <c r="BE818" s="135">
        <f>IF(N818="základní",J818,0)</f>
        <v>0</v>
      </c>
      <c r="BF818" s="135">
        <f>IF(N818="snížená",J818,0)</f>
        <v>0</v>
      </c>
      <c r="BG818" s="135">
        <f>IF(N818="zákl. přenesená",J818,0)</f>
        <v>0</v>
      </c>
      <c r="BH818" s="135">
        <f>IF(N818="sníž. přenesená",J818,0)</f>
        <v>0</v>
      </c>
      <c r="BI818" s="135">
        <f>IF(N818="nulová",J818,0)</f>
        <v>0</v>
      </c>
      <c r="BJ818" s="15" t="s">
        <v>75</v>
      </c>
      <c r="BK818" s="135">
        <f>ROUND(I818*H818,2)</f>
        <v>0</v>
      </c>
      <c r="BL818" s="15" t="s">
        <v>223</v>
      </c>
      <c r="BM818" s="134" t="s">
        <v>1231</v>
      </c>
    </row>
    <row r="819" spans="2:65" s="13" customFormat="1" ht="20.399999999999999">
      <c r="B819" s="142"/>
      <c r="D819" s="137" t="s">
        <v>147</v>
      </c>
      <c r="E819" s="143" t="s">
        <v>1</v>
      </c>
      <c r="F819" s="144" t="s">
        <v>1232</v>
      </c>
      <c r="H819" s="145">
        <v>105.4</v>
      </c>
      <c r="L819" s="142"/>
      <c r="M819" s="146"/>
      <c r="T819" s="147"/>
      <c r="AT819" s="143" t="s">
        <v>147</v>
      </c>
      <c r="AU819" s="143" t="s">
        <v>79</v>
      </c>
      <c r="AV819" s="13" t="s">
        <v>79</v>
      </c>
      <c r="AW819" s="13" t="s">
        <v>27</v>
      </c>
      <c r="AX819" s="13" t="s">
        <v>70</v>
      </c>
      <c r="AY819" s="143" t="s">
        <v>138</v>
      </c>
    </row>
    <row r="820" spans="2:65" s="13" customFormat="1">
      <c r="B820" s="142"/>
      <c r="D820" s="137" t="s">
        <v>147</v>
      </c>
      <c r="E820" s="143" t="s">
        <v>1</v>
      </c>
      <c r="F820" s="144" t="s">
        <v>1227</v>
      </c>
      <c r="H820" s="145">
        <v>21.6</v>
      </c>
      <c r="L820" s="142"/>
      <c r="M820" s="146"/>
      <c r="T820" s="147"/>
      <c r="AT820" s="143" t="s">
        <v>147</v>
      </c>
      <c r="AU820" s="143" t="s">
        <v>79</v>
      </c>
      <c r="AV820" s="13" t="s">
        <v>79</v>
      </c>
      <c r="AW820" s="13" t="s">
        <v>27</v>
      </c>
      <c r="AX820" s="13" t="s">
        <v>70</v>
      </c>
      <c r="AY820" s="143" t="s">
        <v>138</v>
      </c>
    </row>
    <row r="821" spans="2:65" s="13" customFormat="1">
      <c r="B821" s="142"/>
      <c r="D821" s="137" t="s">
        <v>147</v>
      </c>
      <c r="F821" s="144" t="s">
        <v>1233</v>
      </c>
      <c r="H821" s="145">
        <v>139.69999999999999</v>
      </c>
      <c r="L821" s="142"/>
      <c r="M821" s="146"/>
      <c r="T821" s="147"/>
      <c r="AT821" s="143" t="s">
        <v>147</v>
      </c>
      <c r="AU821" s="143" t="s">
        <v>79</v>
      </c>
      <c r="AV821" s="13" t="s">
        <v>79</v>
      </c>
      <c r="AW821" s="13" t="s">
        <v>3</v>
      </c>
      <c r="AX821" s="13" t="s">
        <v>75</v>
      </c>
      <c r="AY821" s="143" t="s">
        <v>138</v>
      </c>
    </row>
    <row r="822" spans="2:65" s="1" customFormat="1" ht="24" customHeight="1">
      <c r="B822" s="123"/>
      <c r="C822" s="148" t="s">
        <v>1234</v>
      </c>
      <c r="D822" s="148" t="s">
        <v>209</v>
      </c>
      <c r="E822" s="149" t="s">
        <v>1235</v>
      </c>
      <c r="F822" s="150" t="s">
        <v>1236</v>
      </c>
      <c r="G822" s="151" t="s">
        <v>382</v>
      </c>
      <c r="H822" s="152">
        <v>115.94</v>
      </c>
      <c r="I822" s="153"/>
      <c r="J822" s="153">
        <f>ROUND(I822*H822,2)</f>
        <v>0</v>
      </c>
      <c r="K822" s="150" t="s">
        <v>144</v>
      </c>
      <c r="L822" s="154"/>
      <c r="M822" s="155" t="s">
        <v>1</v>
      </c>
      <c r="N822" s="156" t="s">
        <v>35</v>
      </c>
      <c r="O822" s="132">
        <v>0</v>
      </c>
      <c r="P822" s="132">
        <f>O822*H822</f>
        <v>0</v>
      </c>
      <c r="Q822" s="132">
        <v>2.1099999999999999E-3</v>
      </c>
      <c r="R822" s="132">
        <f>Q822*H822</f>
        <v>0.24463339999999997</v>
      </c>
      <c r="S822" s="132">
        <v>0</v>
      </c>
      <c r="T822" s="133">
        <f>S822*H822</f>
        <v>0</v>
      </c>
      <c r="AR822" s="134" t="s">
        <v>310</v>
      </c>
      <c r="AT822" s="134" t="s">
        <v>209</v>
      </c>
      <c r="AU822" s="134" t="s">
        <v>79</v>
      </c>
      <c r="AY822" s="15" t="s">
        <v>138</v>
      </c>
      <c r="BE822" s="135">
        <f>IF(N822="základní",J822,0)</f>
        <v>0</v>
      </c>
      <c r="BF822" s="135">
        <f>IF(N822="snížená",J822,0)</f>
        <v>0</v>
      </c>
      <c r="BG822" s="135">
        <f>IF(N822="zákl. přenesená",J822,0)</f>
        <v>0</v>
      </c>
      <c r="BH822" s="135">
        <f>IF(N822="sníž. přenesená",J822,0)</f>
        <v>0</v>
      </c>
      <c r="BI822" s="135">
        <f>IF(N822="nulová",J822,0)</f>
        <v>0</v>
      </c>
      <c r="BJ822" s="15" t="s">
        <v>75</v>
      </c>
      <c r="BK822" s="135">
        <f>ROUND(I822*H822,2)</f>
        <v>0</v>
      </c>
      <c r="BL822" s="15" t="s">
        <v>223</v>
      </c>
      <c r="BM822" s="134" t="s">
        <v>1237</v>
      </c>
    </row>
    <row r="823" spans="2:65" s="13" customFormat="1" ht="20.399999999999999">
      <c r="B823" s="142"/>
      <c r="D823" s="137" t="s">
        <v>147</v>
      </c>
      <c r="E823" s="143" t="s">
        <v>1</v>
      </c>
      <c r="F823" s="144" t="s">
        <v>1232</v>
      </c>
      <c r="H823" s="145">
        <v>105.4</v>
      </c>
      <c r="L823" s="142"/>
      <c r="M823" s="146"/>
      <c r="T823" s="147"/>
      <c r="AT823" s="143" t="s">
        <v>147</v>
      </c>
      <c r="AU823" s="143" t="s">
        <v>79</v>
      </c>
      <c r="AV823" s="13" t="s">
        <v>79</v>
      </c>
      <c r="AW823" s="13" t="s">
        <v>27</v>
      </c>
      <c r="AX823" s="13" t="s">
        <v>70</v>
      </c>
      <c r="AY823" s="143" t="s">
        <v>138</v>
      </c>
    </row>
    <row r="824" spans="2:65" s="13" customFormat="1">
      <c r="B824" s="142"/>
      <c r="D824" s="137" t="s">
        <v>147</v>
      </c>
      <c r="F824" s="144" t="s">
        <v>1238</v>
      </c>
      <c r="H824" s="145">
        <v>115.94</v>
      </c>
      <c r="L824" s="142"/>
      <c r="M824" s="146"/>
      <c r="T824" s="147"/>
      <c r="AT824" s="143" t="s">
        <v>147</v>
      </c>
      <c r="AU824" s="143" t="s">
        <v>79</v>
      </c>
      <c r="AV824" s="13" t="s">
        <v>79</v>
      </c>
      <c r="AW824" s="13" t="s">
        <v>3</v>
      </c>
      <c r="AX824" s="13" t="s">
        <v>75</v>
      </c>
      <c r="AY824" s="143" t="s">
        <v>138</v>
      </c>
    </row>
    <row r="825" spans="2:65" s="1" customFormat="1" ht="16.5" customHeight="1">
      <c r="B825" s="123"/>
      <c r="C825" s="148" t="s">
        <v>1239</v>
      </c>
      <c r="D825" s="148" t="s">
        <v>209</v>
      </c>
      <c r="E825" s="149" t="s">
        <v>1181</v>
      </c>
      <c r="F825" s="150" t="s">
        <v>1182</v>
      </c>
      <c r="G825" s="151" t="s">
        <v>152</v>
      </c>
      <c r="H825" s="152">
        <v>0.10100000000000001</v>
      </c>
      <c r="I825" s="153"/>
      <c r="J825" s="153">
        <f>ROUND(I825*H825,2)</f>
        <v>0</v>
      </c>
      <c r="K825" s="150" t="s">
        <v>144</v>
      </c>
      <c r="L825" s="154"/>
      <c r="M825" s="155" t="s">
        <v>1</v>
      </c>
      <c r="N825" s="156" t="s">
        <v>35</v>
      </c>
      <c r="O825" s="132">
        <v>0</v>
      </c>
      <c r="P825" s="132">
        <f>O825*H825</f>
        <v>0</v>
      </c>
      <c r="Q825" s="132">
        <v>0.55000000000000004</v>
      </c>
      <c r="R825" s="132">
        <f>Q825*H825</f>
        <v>5.5550000000000009E-2</v>
      </c>
      <c r="S825" s="132">
        <v>0</v>
      </c>
      <c r="T825" s="133">
        <f>S825*H825</f>
        <v>0</v>
      </c>
      <c r="AR825" s="134" t="s">
        <v>310</v>
      </c>
      <c r="AT825" s="134" t="s">
        <v>209</v>
      </c>
      <c r="AU825" s="134" t="s">
        <v>79</v>
      </c>
      <c r="AY825" s="15" t="s">
        <v>138</v>
      </c>
      <c r="BE825" s="135">
        <f>IF(N825="základní",J825,0)</f>
        <v>0</v>
      </c>
      <c r="BF825" s="135">
        <f>IF(N825="snížená",J825,0)</f>
        <v>0</v>
      </c>
      <c r="BG825" s="135">
        <f>IF(N825="zákl. přenesená",J825,0)</f>
        <v>0</v>
      </c>
      <c r="BH825" s="135">
        <f>IF(N825="sníž. přenesená",J825,0)</f>
        <v>0</v>
      </c>
      <c r="BI825" s="135">
        <f>IF(N825="nulová",J825,0)</f>
        <v>0</v>
      </c>
      <c r="BJ825" s="15" t="s">
        <v>75</v>
      </c>
      <c r="BK825" s="135">
        <f>ROUND(I825*H825,2)</f>
        <v>0</v>
      </c>
      <c r="BL825" s="15" t="s">
        <v>223</v>
      </c>
      <c r="BM825" s="134" t="s">
        <v>1240</v>
      </c>
    </row>
    <row r="826" spans="2:65" s="13" customFormat="1">
      <c r="B826" s="142"/>
      <c r="D826" s="137" t="s">
        <v>147</v>
      </c>
      <c r="E826" s="143" t="s">
        <v>1</v>
      </c>
      <c r="F826" s="144" t="s">
        <v>1241</v>
      </c>
      <c r="H826" s="145">
        <v>9.1999999999999998E-2</v>
      </c>
      <c r="L826" s="142"/>
      <c r="M826" s="146"/>
      <c r="T826" s="147"/>
      <c r="AT826" s="143" t="s">
        <v>147</v>
      </c>
      <c r="AU826" s="143" t="s">
        <v>79</v>
      </c>
      <c r="AV826" s="13" t="s">
        <v>79</v>
      </c>
      <c r="AW826" s="13" t="s">
        <v>27</v>
      </c>
      <c r="AX826" s="13" t="s">
        <v>70</v>
      </c>
      <c r="AY826" s="143" t="s">
        <v>138</v>
      </c>
    </row>
    <row r="827" spans="2:65" s="13" customFormat="1">
      <c r="B827" s="142"/>
      <c r="D827" s="137" t="s">
        <v>147</v>
      </c>
      <c r="F827" s="144" t="s">
        <v>1242</v>
      </c>
      <c r="H827" s="145">
        <v>0.10100000000000001</v>
      </c>
      <c r="L827" s="142"/>
      <c r="M827" s="146"/>
      <c r="T827" s="147"/>
      <c r="AT827" s="143" t="s">
        <v>147</v>
      </c>
      <c r="AU827" s="143" t="s">
        <v>79</v>
      </c>
      <c r="AV827" s="13" t="s">
        <v>79</v>
      </c>
      <c r="AW827" s="13" t="s">
        <v>3</v>
      </c>
      <c r="AX827" s="13" t="s">
        <v>75</v>
      </c>
      <c r="AY827" s="143" t="s">
        <v>138</v>
      </c>
    </row>
    <row r="828" spans="2:65" s="1" customFormat="1" ht="24" customHeight="1">
      <c r="B828" s="123"/>
      <c r="C828" s="124" t="s">
        <v>1243</v>
      </c>
      <c r="D828" s="124" t="s">
        <v>140</v>
      </c>
      <c r="E828" s="125" t="s">
        <v>1244</v>
      </c>
      <c r="F828" s="126" t="s">
        <v>1245</v>
      </c>
      <c r="G828" s="127" t="s">
        <v>143</v>
      </c>
      <c r="H828" s="128">
        <v>44.966999999999999</v>
      </c>
      <c r="I828" s="129"/>
      <c r="J828" s="129">
        <f>ROUND(I828*H828,2)</f>
        <v>0</v>
      </c>
      <c r="K828" s="126" t="s">
        <v>144</v>
      </c>
      <c r="L828" s="27"/>
      <c r="M828" s="130" t="s">
        <v>1</v>
      </c>
      <c r="N828" s="131" t="s">
        <v>35</v>
      </c>
      <c r="O828" s="132">
        <v>0</v>
      </c>
      <c r="P828" s="132">
        <f>O828*H828</f>
        <v>0</v>
      </c>
      <c r="Q828" s="132">
        <v>2.0000000000000001E-4</v>
      </c>
      <c r="R828" s="132">
        <f>Q828*H828</f>
        <v>8.9934000000000004E-3</v>
      </c>
      <c r="S828" s="132">
        <v>0</v>
      </c>
      <c r="T828" s="133">
        <f>S828*H828</f>
        <v>0</v>
      </c>
      <c r="AR828" s="134" t="s">
        <v>223</v>
      </c>
      <c r="AT828" s="134" t="s">
        <v>140</v>
      </c>
      <c r="AU828" s="134" t="s">
        <v>79</v>
      </c>
      <c r="AY828" s="15" t="s">
        <v>138</v>
      </c>
      <c r="BE828" s="135">
        <f>IF(N828="základní",J828,0)</f>
        <v>0</v>
      </c>
      <c r="BF828" s="135">
        <f>IF(N828="snížená",J828,0)</f>
        <v>0</v>
      </c>
      <c r="BG828" s="135">
        <f>IF(N828="zákl. přenesená",J828,0)</f>
        <v>0</v>
      </c>
      <c r="BH828" s="135">
        <f>IF(N828="sníž. přenesená",J828,0)</f>
        <v>0</v>
      </c>
      <c r="BI828" s="135">
        <f>IF(N828="nulová",J828,0)</f>
        <v>0</v>
      </c>
      <c r="BJ828" s="15" t="s">
        <v>75</v>
      </c>
      <c r="BK828" s="135">
        <f>ROUND(I828*H828,2)</f>
        <v>0</v>
      </c>
      <c r="BL828" s="15" t="s">
        <v>223</v>
      </c>
      <c r="BM828" s="134" t="s">
        <v>1246</v>
      </c>
    </row>
    <row r="829" spans="2:65" s="13" customFormat="1">
      <c r="B829" s="142"/>
      <c r="D829" s="137" t="s">
        <v>147</v>
      </c>
      <c r="E829" s="143" t="s">
        <v>1</v>
      </c>
      <c r="F829" s="144" t="s">
        <v>1247</v>
      </c>
      <c r="H829" s="145">
        <v>6.3869999999999996</v>
      </c>
      <c r="L829" s="142"/>
      <c r="M829" s="146"/>
      <c r="T829" s="147"/>
      <c r="AT829" s="143" t="s">
        <v>147</v>
      </c>
      <c r="AU829" s="143" t="s">
        <v>79</v>
      </c>
      <c r="AV829" s="13" t="s">
        <v>79</v>
      </c>
      <c r="AW829" s="13" t="s">
        <v>27</v>
      </c>
      <c r="AX829" s="13" t="s">
        <v>70</v>
      </c>
      <c r="AY829" s="143" t="s">
        <v>138</v>
      </c>
    </row>
    <row r="830" spans="2:65" s="13" customFormat="1">
      <c r="B830" s="142"/>
      <c r="D830" s="137" t="s">
        <v>147</v>
      </c>
      <c r="E830" s="143" t="s">
        <v>1</v>
      </c>
      <c r="F830" s="144" t="s">
        <v>1248</v>
      </c>
      <c r="H830" s="145">
        <v>38.58</v>
      </c>
      <c r="L830" s="142"/>
      <c r="M830" s="146"/>
      <c r="T830" s="147"/>
      <c r="AT830" s="143" t="s">
        <v>147</v>
      </c>
      <c r="AU830" s="143" t="s">
        <v>79</v>
      </c>
      <c r="AV830" s="13" t="s">
        <v>79</v>
      </c>
      <c r="AW830" s="13" t="s">
        <v>27</v>
      </c>
      <c r="AX830" s="13" t="s">
        <v>70</v>
      </c>
      <c r="AY830" s="143" t="s">
        <v>138</v>
      </c>
    </row>
    <row r="831" spans="2:65" s="1" customFormat="1" ht="24" customHeight="1">
      <c r="B831" s="123"/>
      <c r="C831" s="124" t="s">
        <v>1249</v>
      </c>
      <c r="D831" s="124" t="s">
        <v>140</v>
      </c>
      <c r="E831" s="125" t="s">
        <v>1250</v>
      </c>
      <c r="F831" s="126" t="s">
        <v>1251</v>
      </c>
      <c r="G831" s="127" t="s">
        <v>143</v>
      </c>
      <c r="H831" s="128">
        <v>6.266</v>
      </c>
      <c r="I831" s="129"/>
      <c r="J831" s="129">
        <f>ROUND(I831*H831,2)</f>
        <v>0</v>
      </c>
      <c r="K831" s="126" t="s">
        <v>144</v>
      </c>
      <c r="L831" s="27"/>
      <c r="M831" s="130" t="s">
        <v>1</v>
      </c>
      <c r="N831" s="131" t="s">
        <v>35</v>
      </c>
      <c r="O831" s="132">
        <v>0.106</v>
      </c>
      <c r="P831" s="132">
        <f>O831*H831</f>
        <v>0.66419600000000001</v>
      </c>
      <c r="Q831" s="132">
        <v>0</v>
      </c>
      <c r="R831" s="132">
        <f>Q831*H831</f>
        <v>0</v>
      </c>
      <c r="S831" s="132">
        <v>1.4E-2</v>
      </c>
      <c r="T831" s="133">
        <f>S831*H831</f>
        <v>8.7723999999999996E-2</v>
      </c>
      <c r="AR831" s="134" t="s">
        <v>223</v>
      </c>
      <c r="AT831" s="134" t="s">
        <v>140</v>
      </c>
      <c r="AU831" s="134" t="s">
        <v>79</v>
      </c>
      <c r="AY831" s="15" t="s">
        <v>138</v>
      </c>
      <c r="BE831" s="135">
        <f>IF(N831="základní",J831,0)</f>
        <v>0</v>
      </c>
      <c r="BF831" s="135">
        <f>IF(N831="snížená",J831,0)</f>
        <v>0</v>
      </c>
      <c r="BG831" s="135">
        <f>IF(N831="zákl. přenesená",J831,0)</f>
        <v>0</v>
      </c>
      <c r="BH831" s="135">
        <f>IF(N831="sníž. přenesená",J831,0)</f>
        <v>0</v>
      </c>
      <c r="BI831" s="135">
        <f>IF(N831="nulová",J831,0)</f>
        <v>0</v>
      </c>
      <c r="BJ831" s="15" t="s">
        <v>75</v>
      </c>
      <c r="BK831" s="135">
        <f>ROUND(I831*H831,2)</f>
        <v>0</v>
      </c>
      <c r="BL831" s="15" t="s">
        <v>223</v>
      </c>
      <c r="BM831" s="134" t="s">
        <v>1252</v>
      </c>
    </row>
    <row r="832" spans="2:65" s="13" customFormat="1">
      <c r="B832" s="142"/>
      <c r="D832" s="137" t="s">
        <v>147</v>
      </c>
      <c r="E832" s="143" t="s">
        <v>1</v>
      </c>
      <c r="F832" s="144" t="s">
        <v>1253</v>
      </c>
      <c r="H832" s="145">
        <v>6.266</v>
      </c>
      <c r="L832" s="142"/>
      <c r="M832" s="146"/>
      <c r="T832" s="147"/>
      <c r="AT832" s="143" t="s">
        <v>147</v>
      </c>
      <c r="AU832" s="143" t="s">
        <v>79</v>
      </c>
      <c r="AV832" s="13" t="s">
        <v>79</v>
      </c>
      <c r="AW832" s="13" t="s">
        <v>27</v>
      </c>
      <c r="AX832" s="13" t="s">
        <v>70</v>
      </c>
      <c r="AY832" s="143" t="s">
        <v>138</v>
      </c>
    </row>
    <row r="833" spans="2:65" s="1" customFormat="1" ht="24" customHeight="1">
      <c r="B833" s="123"/>
      <c r="C833" s="124" t="s">
        <v>1254</v>
      </c>
      <c r="D833" s="124" t="s">
        <v>140</v>
      </c>
      <c r="E833" s="125" t="s">
        <v>1255</v>
      </c>
      <c r="F833" s="126" t="s">
        <v>1256</v>
      </c>
      <c r="G833" s="127" t="s">
        <v>194</v>
      </c>
      <c r="H833" s="128">
        <v>7.1139999999999999</v>
      </c>
      <c r="I833" s="129"/>
      <c r="J833" s="129">
        <f>ROUND(I833*H833,2)</f>
        <v>0</v>
      </c>
      <c r="K833" s="126" t="s">
        <v>144</v>
      </c>
      <c r="L833" s="27"/>
      <c r="M833" s="130" t="s">
        <v>1</v>
      </c>
      <c r="N833" s="131" t="s">
        <v>35</v>
      </c>
      <c r="O833" s="132">
        <v>1.7509999999999999</v>
      </c>
      <c r="P833" s="132">
        <f>O833*H833</f>
        <v>12.456613999999998</v>
      </c>
      <c r="Q833" s="132">
        <v>0</v>
      </c>
      <c r="R833" s="132">
        <f>Q833*H833</f>
        <v>0</v>
      </c>
      <c r="S833" s="132">
        <v>0</v>
      </c>
      <c r="T833" s="133">
        <f>S833*H833</f>
        <v>0</v>
      </c>
      <c r="AR833" s="134" t="s">
        <v>223</v>
      </c>
      <c r="AT833" s="134" t="s">
        <v>140</v>
      </c>
      <c r="AU833" s="134" t="s">
        <v>79</v>
      </c>
      <c r="AY833" s="15" t="s">
        <v>138</v>
      </c>
      <c r="BE833" s="135">
        <f>IF(N833="základní",J833,0)</f>
        <v>0</v>
      </c>
      <c r="BF833" s="135">
        <f>IF(N833="snížená",J833,0)</f>
        <v>0</v>
      </c>
      <c r="BG833" s="135">
        <f>IF(N833="zákl. přenesená",J833,0)</f>
        <v>0</v>
      </c>
      <c r="BH833" s="135">
        <f>IF(N833="sníž. přenesená",J833,0)</f>
        <v>0</v>
      </c>
      <c r="BI833" s="135">
        <f>IF(N833="nulová",J833,0)</f>
        <v>0</v>
      </c>
      <c r="BJ833" s="15" t="s">
        <v>75</v>
      </c>
      <c r="BK833" s="135">
        <f>ROUND(I833*H833,2)</f>
        <v>0</v>
      </c>
      <c r="BL833" s="15" t="s">
        <v>223</v>
      </c>
      <c r="BM833" s="134" t="s">
        <v>1257</v>
      </c>
    </row>
    <row r="834" spans="2:65" s="11" customFormat="1" ht="22.8" customHeight="1">
      <c r="B834" s="112"/>
      <c r="D834" s="113" t="s">
        <v>69</v>
      </c>
      <c r="E834" s="121" t="s">
        <v>1258</v>
      </c>
      <c r="F834" s="121" t="s">
        <v>1259</v>
      </c>
      <c r="J834" s="122">
        <f>BK834</f>
        <v>0</v>
      </c>
      <c r="L834" s="112"/>
      <c r="M834" s="116"/>
      <c r="P834" s="117">
        <f>SUM(P835:P883)</f>
        <v>287.05737299999998</v>
      </c>
      <c r="R834" s="117">
        <f>SUM(R835:R883)</f>
        <v>3.4271816000000008</v>
      </c>
      <c r="T834" s="118">
        <f>SUM(T835:T883)</f>
        <v>0</v>
      </c>
      <c r="AR834" s="113" t="s">
        <v>79</v>
      </c>
      <c r="AT834" s="119" t="s">
        <v>69</v>
      </c>
      <c r="AU834" s="119" t="s">
        <v>75</v>
      </c>
      <c r="AY834" s="113" t="s">
        <v>138</v>
      </c>
      <c r="BK834" s="120">
        <f>SUM(BK835:BK883)</f>
        <v>0</v>
      </c>
    </row>
    <row r="835" spans="2:65" s="1" customFormat="1" ht="16.5" customHeight="1">
      <c r="B835" s="123"/>
      <c r="C835" s="124" t="s">
        <v>1260</v>
      </c>
      <c r="D835" s="124" t="s">
        <v>140</v>
      </c>
      <c r="E835" s="125" t="s">
        <v>1261</v>
      </c>
      <c r="F835" s="126" t="s">
        <v>1262</v>
      </c>
      <c r="G835" s="127" t="s">
        <v>143</v>
      </c>
      <c r="H835" s="128">
        <v>57.3</v>
      </c>
      <c r="I835" s="129"/>
      <c r="J835" s="129">
        <f>ROUND(I835*H835,2)</f>
        <v>0</v>
      </c>
      <c r="K835" s="126" t="s">
        <v>144</v>
      </c>
      <c r="L835" s="27"/>
      <c r="M835" s="130" t="s">
        <v>1</v>
      </c>
      <c r="N835" s="131" t="s">
        <v>35</v>
      </c>
      <c r="O835" s="132">
        <v>0.24399999999999999</v>
      </c>
      <c r="P835" s="132">
        <f>O835*H835</f>
        <v>13.981199999999999</v>
      </c>
      <c r="Q835" s="132">
        <v>8.8000000000000003E-4</v>
      </c>
      <c r="R835" s="132">
        <f>Q835*H835</f>
        <v>5.0423999999999997E-2</v>
      </c>
      <c r="S835" s="132">
        <v>0</v>
      </c>
      <c r="T835" s="133">
        <f>S835*H835</f>
        <v>0</v>
      </c>
      <c r="AR835" s="134" t="s">
        <v>223</v>
      </c>
      <c r="AT835" s="134" t="s">
        <v>140</v>
      </c>
      <c r="AU835" s="134" t="s">
        <v>79</v>
      </c>
      <c r="AY835" s="15" t="s">
        <v>138</v>
      </c>
      <c r="BE835" s="135">
        <f>IF(N835="základní",J835,0)</f>
        <v>0</v>
      </c>
      <c r="BF835" s="135">
        <f>IF(N835="snížená",J835,0)</f>
        <v>0</v>
      </c>
      <c r="BG835" s="135">
        <f>IF(N835="zákl. přenesená",J835,0)</f>
        <v>0</v>
      </c>
      <c r="BH835" s="135">
        <f>IF(N835="sníž. přenesená",J835,0)</f>
        <v>0</v>
      </c>
      <c r="BI835" s="135">
        <f>IF(N835="nulová",J835,0)</f>
        <v>0</v>
      </c>
      <c r="BJ835" s="15" t="s">
        <v>75</v>
      </c>
      <c r="BK835" s="135">
        <f>ROUND(I835*H835,2)</f>
        <v>0</v>
      </c>
      <c r="BL835" s="15" t="s">
        <v>223</v>
      </c>
      <c r="BM835" s="134" t="s">
        <v>1263</v>
      </c>
    </row>
    <row r="836" spans="2:65" s="12" customFormat="1">
      <c r="B836" s="136"/>
      <c r="D836" s="137" t="s">
        <v>147</v>
      </c>
      <c r="E836" s="138" t="s">
        <v>1</v>
      </c>
      <c r="F836" s="139" t="s">
        <v>316</v>
      </c>
      <c r="H836" s="138" t="s">
        <v>1</v>
      </c>
      <c r="L836" s="136"/>
      <c r="M836" s="140"/>
      <c r="T836" s="141"/>
      <c r="AT836" s="138" t="s">
        <v>147</v>
      </c>
      <c r="AU836" s="138" t="s">
        <v>79</v>
      </c>
      <c r="AV836" s="12" t="s">
        <v>75</v>
      </c>
      <c r="AW836" s="12" t="s">
        <v>27</v>
      </c>
      <c r="AX836" s="12" t="s">
        <v>70</v>
      </c>
      <c r="AY836" s="138" t="s">
        <v>138</v>
      </c>
    </row>
    <row r="837" spans="2:65" s="13" customFormat="1">
      <c r="B837" s="142"/>
      <c r="D837" s="137" t="s">
        <v>147</v>
      </c>
      <c r="E837" s="143" t="s">
        <v>1</v>
      </c>
      <c r="F837" s="144" t="s">
        <v>1264</v>
      </c>
      <c r="H837" s="145">
        <v>16.440000000000001</v>
      </c>
      <c r="L837" s="142"/>
      <c r="M837" s="146"/>
      <c r="T837" s="147"/>
      <c r="AT837" s="143" t="s">
        <v>147</v>
      </c>
      <c r="AU837" s="143" t="s">
        <v>79</v>
      </c>
      <c r="AV837" s="13" t="s">
        <v>79</v>
      </c>
      <c r="AW837" s="13" t="s">
        <v>27</v>
      </c>
      <c r="AX837" s="13" t="s">
        <v>70</v>
      </c>
      <c r="AY837" s="143" t="s">
        <v>138</v>
      </c>
    </row>
    <row r="838" spans="2:65" s="13" customFormat="1">
      <c r="B838" s="142"/>
      <c r="D838" s="137" t="s">
        <v>147</v>
      </c>
      <c r="E838" s="143" t="s">
        <v>1</v>
      </c>
      <c r="F838" s="144" t="s">
        <v>1265</v>
      </c>
      <c r="H838" s="145">
        <v>22.71</v>
      </c>
      <c r="L838" s="142"/>
      <c r="M838" s="146"/>
      <c r="T838" s="147"/>
      <c r="AT838" s="143" t="s">
        <v>147</v>
      </c>
      <c r="AU838" s="143" t="s">
        <v>79</v>
      </c>
      <c r="AV838" s="13" t="s">
        <v>79</v>
      </c>
      <c r="AW838" s="13" t="s">
        <v>27</v>
      </c>
      <c r="AX838" s="13" t="s">
        <v>70</v>
      </c>
      <c r="AY838" s="143" t="s">
        <v>138</v>
      </c>
    </row>
    <row r="839" spans="2:65" s="13" customFormat="1">
      <c r="B839" s="142"/>
      <c r="D839" s="137" t="s">
        <v>147</v>
      </c>
      <c r="E839" s="143" t="s">
        <v>1</v>
      </c>
      <c r="F839" s="144" t="s">
        <v>1266</v>
      </c>
      <c r="H839" s="145">
        <v>18.149999999999999</v>
      </c>
      <c r="L839" s="142"/>
      <c r="M839" s="146"/>
      <c r="T839" s="147"/>
      <c r="AT839" s="143" t="s">
        <v>147</v>
      </c>
      <c r="AU839" s="143" t="s">
        <v>79</v>
      </c>
      <c r="AV839" s="13" t="s">
        <v>79</v>
      </c>
      <c r="AW839" s="13" t="s">
        <v>27</v>
      </c>
      <c r="AX839" s="13" t="s">
        <v>70</v>
      </c>
      <c r="AY839" s="143" t="s">
        <v>138</v>
      </c>
    </row>
    <row r="840" spans="2:65" s="1" customFormat="1" ht="16.5" customHeight="1">
      <c r="B840" s="123"/>
      <c r="C840" s="148" t="s">
        <v>1267</v>
      </c>
      <c r="D840" s="148" t="s">
        <v>209</v>
      </c>
      <c r="E840" s="149" t="s">
        <v>1268</v>
      </c>
      <c r="F840" s="150" t="s">
        <v>1269</v>
      </c>
      <c r="G840" s="151" t="s">
        <v>143</v>
      </c>
      <c r="H840" s="152">
        <v>63.03</v>
      </c>
      <c r="I840" s="153"/>
      <c r="J840" s="153">
        <f>ROUND(I840*H840,2)</f>
        <v>0</v>
      </c>
      <c r="K840" s="150" t="s">
        <v>144</v>
      </c>
      <c r="L840" s="154"/>
      <c r="M840" s="155" t="s">
        <v>1</v>
      </c>
      <c r="N840" s="156" t="s">
        <v>35</v>
      </c>
      <c r="O840" s="132">
        <v>0</v>
      </c>
      <c r="P840" s="132">
        <f>O840*H840</f>
        <v>0</v>
      </c>
      <c r="Q840" s="132">
        <v>1.35E-2</v>
      </c>
      <c r="R840" s="132">
        <f>Q840*H840</f>
        <v>0.85090500000000002</v>
      </c>
      <c r="S840" s="132">
        <v>0</v>
      </c>
      <c r="T840" s="133">
        <f>S840*H840</f>
        <v>0</v>
      </c>
      <c r="AR840" s="134" t="s">
        <v>310</v>
      </c>
      <c r="AT840" s="134" t="s">
        <v>209</v>
      </c>
      <c r="AU840" s="134" t="s">
        <v>79</v>
      </c>
      <c r="AY840" s="15" t="s">
        <v>138</v>
      </c>
      <c r="BE840" s="135">
        <f>IF(N840="základní",J840,0)</f>
        <v>0</v>
      </c>
      <c r="BF840" s="135">
        <f>IF(N840="snížená",J840,0)</f>
        <v>0</v>
      </c>
      <c r="BG840" s="135">
        <f>IF(N840="zákl. přenesená",J840,0)</f>
        <v>0</v>
      </c>
      <c r="BH840" s="135">
        <f>IF(N840="sníž. přenesená",J840,0)</f>
        <v>0</v>
      </c>
      <c r="BI840" s="135">
        <f>IF(N840="nulová",J840,0)</f>
        <v>0</v>
      </c>
      <c r="BJ840" s="15" t="s">
        <v>75</v>
      </c>
      <c r="BK840" s="135">
        <f>ROUND(I840*H840,2)</f>
        <v>0</v>
      </c>
      <c r="BL840" s="15" t="s">
        <v>223</v>
      </c>
      <c r="BM840" s="134" t="s">
        <v>1270</v>
      </c>
    </row>
    <row r="841" spans="2:65" s="13" customFormat="1">
      <c r="B841" s="142"/>
      <c r="D841" s="137" t="s">
        <v>147</v>
      </c>
      <c r="F841" s="144" t="s">
        <v>1271</v>
      </c>
      <c r="H841" s="145">
        <v>63.03</v>
      </c>
      <c r="L841" s="142"/>
      <c r="M841" s="146"/>
      <c r="T841" s="147"/>
      <c r="AT841" s="143" t="s">
        <v>147</v>
      </c>
      <c r="AU841" s="143" t="s">
        <v>79</v>
      </c>
      <c r="AV841" s="13" t="s">
        <v>79</v>
      </c>
      <c r="AW841" s="13" t="s">
        <v>3</v>
      </c>
      <c r="AX841" s="13" t="s">
        <v>75</v>
      </c>
      <c r="AY841" s="143" t="s">
        <v>138</v>
      </c>
    </row>
    <row r="842" spans="2:65" s="1" customFormat="1" ht="24" customHeight="1">
      <c r="B842" s="123"/>
      <c r="C842" s="124" t="s">
        <v>1272</v>
      </c>
      <c r="D842" s="124" t="s">
        <v>140</v>
      </c>
      <c r="E842" s="125" t="s">
        <v>1273</v>
      </c>
      <c r="F842" s="126" t="s">
        <v>1274</v>
      </c>
      <c r="G842" s="127" t="s">
        <v>143</v>
      </c>
      <c r="H842" s="128">
        <v>16</v>
      </c>
      <c r="I842" s="129"/>
      <c r="J842" s="129">
        <f>ROUND(I842*H842,2)</f>
        <v>0</v>
      </c>
      <c r="K842" s="126" t="s">
        <v>164</v>
      </c>
      <c r="L842" s="27"/>
      <c r="M842" s="130" t="s">
        <v>1</v>
      </c>
      <c r="N842" s="131" t="s">
        <v>35</v>
      </c>
      <c r="O842" s="132">
        <v>0.80900000000000005</v>
      </c>
      <c r="P842" s="132">
        <f>O842*H842</f>
        <v>12.944000000000001</v>
      </c>
      <c r="Q842" s="132">
        <v>1.644E-2</v>
      </c>
      <c r="R842" s="132">
        <f>Q842*H842</f>
        <v>0.26304</v>
      </c>
      <c r="S842" s="132">
        <v>0</v>
      </c>
      <c r="T842" s="133">
        <f>S842*H842</f>
        <v>0</v>
      </c>
      <c r="AR842" s="134" t="s">
        <v>223</v>
      </c>
      <c r="AT842" s="134" t="s">
        <v>140</v>
      </c>
      <c r="AU842" s="134" t="s">
        <v>79</v>
      </c>
      <c r="AY842" s="15" t="s">
        <v>138</v>
      </c>
      <c r="BE842" s="135">
        <f>IF(N842="základní",J842,0)</f>
        <v>0</v>
      </c>
      <c r="BF842" s="135">
        <f>IF(N842="snížená",J842,0)</f>
        <v>0</v>
      </c>
      <c r="BG842" s="135">
        <f>IF(N842="zákl. přenesená",J842,0)</f>
        <v>0</v>
      </c>
      <c r="BH842" s="135">
        <f>IF(N842="sníž. přenesená",J842,0)</f>
        <v>0</v>
      </c>
      <c r="BI842" s="135">
        <f>IF(N842="nulová",J842,0)</f>
        <v>0</v>
      </c>
      <c r="BJ842" s="15" t="s">
        <v>75</v>
      </c>
      <c r="BK842" s="135">
        <f>ROUND(I842*H842,2)</f>
        <v>0</v>
      </c>
      <c r="BL842" s="15" t="s">
        <v>223</v>
      </c>
      <c r="BM842" s="134" t="s">
        <v>1275</v>
      </c>
    </row>
    <row r="843" spans="2:65" s="13" customFormat="1">
      <c r="B843" s="142"/>
      <c r="D843" s="137" t="s">
        <v>147</v>
      </c>
      <c r="E843" s="143" t="s">
        <v>1</v>
      </c>
      <c r="F843" s="144" t="s">
        <v>1276</v>
      </c>
      <c r="H843" s="145">
        <v>16</v>
      </c>
      <c r="L843" s="142"/>
      <c r="M843" s="146"/>
      <c r="T843" s="147"/>
      <c r="AT843" s="143" t="s">
        <v>147</v>
      </c>
      <c r="AU843" s="143" t="s">
        <v>79</v>
      </c>
      <c r="AV843" s="13" t="s">
        <v>79</v>
      </c>
      <c r="AW843" s="13" t="s">
        <v>27</v>
      </c>
      <c r="AX843" s="13" t="s">
        <v>70</v>
      </c>
      <c r="AY843" s="143" t="s">
        <v>138</v>
      </c>
    </row>
    <row r="844" spans="2:65" s="1" customFormat="1" ht="24" customHeight="1">
      <c r="B844" s="123"/>
      <c r="C844" s="124" t="s">
        <v>1277</v>
      </c>
      <c r="D844" s="124" t="s">
        <v>140</v>
      </c>
      <c r="E844" s="125" t="s">
        <v>1278</v>
      </c>
      <c r="F844" s="126" t="s">
        <v>1279</v>
      </c>
      <c r="G844" s="127" t="s">
        <v>143</v>
      </c>
      <c r="H844" s="128">
        <v>123.22</v>
      </c>
      <c r="I844" s="129"/>
      <c r="J844" s="129">
        <f>ROUND(I844*H844,2)</f>
        <v>0</v>
      </c>
      <c r="K844" s="126" t="s">
        <v>144</v>
      </c>
      <c r="L844" s="27"/>
      <c r="M844" s="130" t="s">
        <v>1</v>
      </c>
      <c r="N844" s="131" t="s">
        <v>35</v>
      </c>
      <c r="O844" s="132">
        <v>0.96799999999999997</v>
      </c>
      <c r="P844" s="132">
        <f>O844*H844</f>
        <v>119.27695999999999</v>
      </c>
      <c r="Q844" s="132">
        <v>1.223E-2</v>
      </c>
      <c r="R844" s="132">
        <f>Q844*H844</f>
        <v>1.5069805999999999</v>
      </c>
      <c r="S844" s="132">
        <v>0</v>
      </c>
      <c r="T844" s="133">
        <f>S844*H844</f>
        <v>0</v>
      </c>
      <c r="AR844" s="134" t="s">
        <v>223</v>
      </c>
      <c r="AT844" s="134" t="s">
        <v>140</v>
      </c>
      <c r="AU844" s="134" t="s">
        <v>79</v>
      </c>
      <c r="AY844" s="15" t="s">
        <v>138</v>
      </c>
      <c r="BE844" s="135">
        <f>IF(N844="základní",J844,0)</f>
        <v>0</v>
      </c>
      <c r="BF844" s="135">
        <f>IF(N844="snížená",J844,0)</f>
        <v>0</v>
      </c>
      <c r="BG844" s="135">
        <f>IF(N844="zákl. přenesená",J844,0)</f>
        <v>0</v>
      </c>
      <c r="BH844" s="135">
        <f>IF(N844="sníž. přenesená",J844,0)</f>
        <v>0</v>
      </c>
      <c r="BI844" s="135">
        <f>IF(N844="nulová",J844,0)</f>
        <v>0</v>
      </c>
      <c r="BJ844" s="15" t="s">
        <v>75</v>
      </c>
      <c r="BK844" s="135">
        <f>ROUND(I844*H844,2)</f>
        <v>0</v>
      </c>
      <c r="BL844" s="15" t="s">
        <v>223</v>
      </c>
      <c r="BM844" s="134" t="s">
        <v>1280</v>
      </c>
    </row>
    <row r="845" spans="2:65" s="13" customFormat="1">
      <c r="B845" s="142"/>
      <c r="D845" s="137" t="s">
        <v>147</v>
      </c>
      <c r="E845" s="143" t="s">
        <v>1</v>
      </c>
      <c r="F845" s="144" t="s">
        <v>1281</v>
      </c>
      <c r="H845" s="145">
        <v>11.59</v>
      </c>
      <c r="L845" s="142"/>
      <c r="M845" s="146"/>
      <c r="T845" s="147"/>
      <c r="AT845" s="143" t="s">
        <v>147</v>
      </c>
      <c r="AU845" s="143" t="s">
        <v>79</v>
      </c>
      <c r="AV845" s="13" t="s">
        <v>79</v>
      </c>
      <c r="AW845" s="13" t="s">
        <v>27</v>
      </c>
      <c r="AX845" s="13" t="s">
        <v>70</v>
      </c>
      <c r="AY845" s="143" t="s">
        <v>138</v>
      </c>
    </row>
    <row r="846" spans="2:65" s="13" customFormat="1" ht="30.6">
      <c r="B846" s="142"/>
      <c r="D846" s="137" t="s">
        <v>147</v>
      </c>
      <c r="E846" s="143" t="s">
        <v>1</v>
      </c>
      <c r="F846" s="144" t="s">
        <v>1282</v>
      </c>
      <c r="H846" s="145">
        <v>60.06</v>
      </c>
      <c r="L846" s="142"/>
      <c r="M846" s="146"/>
      <c r="T846" s="147"/>
      <c r="AT846" s="143" t="s">
        <v>147</v>
      </c>
      <c r="AU846" s="143" t="s">
        <v>79</v>
      </c>
      <c r="AV846" s="13" t="s">
        <v>79</v>
      </c>
      <c r="AW846" s="13" t="s">
        <v>27</v>
      </c>
      <c r="AX846" s="13" t="s">
        <v>70</v>
      </c>
      <c r="AY846" s="143" t="s">
        <v>138</v>
      </c>
    </row>
    <row r="847" spans="2:65" s="13" customFormat="1" ht="30.6">
      <c r="B847" s="142"/>
      <c r="D847" s="137" t="s">
        <v>147</v>
      </c>
      <c r="E847" s="143" t="s">
        <v>1</v>
      </c>
      <c r="F847" s="144" t="s">
        <v>1283</v>
      </c>
      <c r="H847" s="145">
        <v>51.57</v>
      </c>
      <c r="L847" s="142"/>
      <c r="M847" s="146"/>
      <c r="T847" s="147"/>
      <c r="AT847" s="143" t="s">
        <v>147</v>
      </c>
      <c r="AU847" s="143" t="s">
        <v>79</v>
      </c>
      <c r="AV847" s="13" t="s">
        <v>79</v>
      </c>
      <c r="AW847" s="13" t="s">
        <v>27</v>
      </c>
      <c r="AX847" s="13" t="s">
        <v>70</v>
      </c>
      <c r="AY847" s="143" t="s">
        <v>138</v>
      </c>
    </row>
    <row r="848" spans="2:65" s="1" customFormat="1" ht="16.5" customHeight="1">
      <c r="B848" s="123"/>
      <c r="C848" s="124" t="s">
        <v>1284</v>
      </c>
      <c r="D848" s="124" t="s">
        <v>140</v>
      </c>
      <c r="E848" s="125" t="s">
        <v>1285</v>
      </c>
      <c r="F848" s="126" t="s">
        <v>1286</v>
      </c>
      <c r="G848" s="127" t="s">
        <v>143</v>
      </c>
      <c r="H848" s="128">
        <v>10.1</v>
      </c>
      <c r="I848" s="129"/>
      <c r="J848" s="129">
        <f>ROUND(I848*H848,2)</f>
        <v>0</v>
      </c>
      <c r="K848" s="126" t="s">
        <v>144</v>
      </c>
      <c r="L848" s="27"/>
      <c r="M848" s="130" t="s">
        <v>1</v>
      </c>
      <c r="N848" s="131" t="s">
        <v>35</v>
      </c>
      <c r="O848" s="132">
        <v>0.20300000000000001</v>
      </c>
      <c r="P848" s="132">
        <f>O848*H848</f>
        <v>2.0503</v>
      </c>
      <c r="Q848" s="132">
        <v>4.0999999999999999E-4</v>
      </c>
      <c r="R848" s="132">
        <f>Q848*H848</f>
        <v>4.1409999999999997E-3</v>
      </c>
      <c r="S848" s="132">
        <v>0</v>
      </c>
      <c r="T848" s="133">
        <f>S848*H848</f>
        <v>0</v>
      </c>
      <c r="AR848" s="134" t="s">
        <v>223</v>
      </c>
      <c r="AT848" s="134" t="s">
        <v>140</v>
      </c>
      <c r="AU848" s="134" t="s">
        <v>79</v>
      </c>
      <c r="AY848" s="15" t="s">
        <v>138</v>
      </c>
      <c r="BE848" s="135">
        <f>IF(N848="základní",J848,0)</f>
        <v>0</v>
      </c>
      <c r="BF848" s="135">
        <f>IF(N848="snížená",J848,0)</f>
        <v>0</v>
      </c>
      <c r="BG848" s="135">
        <f>IF(N848="zákl. přenesená",J848,0)</f>
        <v>0</v>
      </c>
      <c r="BH848" s="135">
        <f>IF(N848="sníž. přenesená",J848,0)</f>
        <v>0</v>
      </c>
      <c r="BI848" s="135">
        <f>IF(N848="nulová",J848,0)</f>
        <v>0</v>
      </c>
      <c r="BJ848" s="15" t="s">
        <v>75</v>
      </c>
      <c r="BK848" s="135">
        <f>ROUND(I848*H848,2)</f>
        <v>0</v>
      </c>
      <c r="BL848" s="15" t="s">
        <v>223</v>
      </c>
      <c r="BM848" s="134" t="s">
        <v>1287</v>
      </c>
    </row>
    <row r="849" spans="2:65" s="12" customFormat="1">
      <c r="B849" s="136"/>
      <c r="D849" s="137" t="s">
        <v>147</v>
      </c>
      <c r="E849" s="138" t="s">
        <v>1</v>
      </c>
      <c r="F849" s="139" t="s">
        <v>316</v>
      </c>
      <c r="H849" s="138" t="s">
        <v>1</v>
      </c>
      <c r="L849" s="136"/>
      <c r="M849" s="140"/>
      <c r="T849" s="141"/>
      <c r="AT849" s="138" t="s">
        <v>147</v>
      </c>
      <c r="AU849" s="138" t="s">
        <v>79</v>
      </c>
      <c r="AV849" s="12" t="s">
        <v>75</v>
      </c>
      <c r="AW849" s="12" t="s">
        <v>27</v>
      </c>
      <c r="AX849" s="12" t="s">
        <v>70</v>
      </c>
      <c r="AY849" s="138" t="s">
        <v>138</v>
      </c>
    </row>
    <row r="850" spans="2:65" s="13" customFormat="1">
      <c r="B850" s="142"/>
      <c r="D850" s="137" t="s">
        <v>147</v>
      </c>
      <c r="E850" s="143" t="s">
        <v>1</v>
      </c>
      <c r="F850" s="144" t="s">
        <v>1288</v>
      </c>
      <c r="H850" s="145">
        <v>2.9</v>
      </c>
      <c r="L850" s="142"/>
      <c r="M850" s="146"/>
      <c r="T850" s="147"/>
      <c r="AT850" s="143" t="s">
        <v>147</v>
      </c>
      <c r="AU850" s="143" t="s">
        <v>79</v>
      </c>
      <c r="AV850" s="13" t="s">
        <v>79</v>
      </c>
      <c r="AW850" s="13" t="s">
        <v>27</v>
      </c>
      <c r="AX850" s="13" t="s">
        <v>70</v>
      </c>
      <c r="AY850" s="143" t="s">
        <v>138</v>
      </c>
    </row>
    <row r="851" spans="2:65" s="13" customFormat="1">
      <c r="B851" s="142"/>
      <c r="D851" s="137" t="s">
        <v>147</v>
      </c>
      <c r="E851" s="143" t="s">
        <v>1</v>
      </c>
      <c r="F851" s="144" t="s">
        <v>1289</v>
      </c>
      <c r="H851" s="145">
        <v>4.3</v>
      </c>
      <c r="L851" s="142"/>
      <c r="M851" s="146"/>
      <c r="T851" s="147"/>
      <c r="AT851" s="143" t="s">
        <v>147</v>
      </c>
      <c r="AU851" s="143" t="s">
        <v>79</v>
      </c>
      <c r="AV851" s="13" t="s">
        <v>79</v>
      </c>
      <c r="AW851" s="13" t="s">
        <v>27</v>
      </c>
      <c r="AX851" s="13" t="s">
        <v>70</v>
      </c>
      <c r="AY851" s="143" t="s">
        <v>138</v>
      </c>
    </row>
    <row r="852" spans="2:65" s="13" customFormat="1">
      <c r="B852" s="142"/>
      <c r="D852" s="137" t="s">
        <v>147</v>
      </c>
      <c r="E852" s="143" t="s">
        <v>1</v>
      </c>
      <c r="F852" s="144" t="s">
        <v>1290</v>
      </c>
      <c r="H852" s="145">
        <v>2.9</v>
      </c>
      <c r="L852" s="142"/>
      <c r="M852" s="146"/>
      <c r="T852" s="147"/>
      <c r="AT852" s="143" t="s">
        <v>147</v>
      </c>
      <c r="AU852" s="143" t="s">
        <v>79</v>
      </c>
      <c r="AV852" s="13" t="s">
        <v>79</v>
      </c>
      <c r="AW852" s="13" t="s">
        <v>27</v>
      </c>
      <c r="AX852" s="13" t="s">
        <v>70</v>
      </c>
      <c r="AY852" s="143" t="s">
        <v>138</v>
      </c>
    </row>
    <row r="853" spans="2:65" s="1" customFormat="1" ht="16.5" customHeight="1">
      <c r="B853" s="123"/>
      <c r="C853" s="148" t="s">
        <v>1291</v>
      </c>
      <c r="D853" s="148" t="s">
        <v>209</v>
      </c>
      <c r="E853" s="149" t="s">
        <v>1268</v>
      </c>
      <c r="F853" s="150" t="s">
        <v>1269</v>
      </c>
      <c r="G853" s="151" t="s">
        <v>143</v>
      </c>
      <c r="H853" s="152">
        <v>11.11</v>
      </c>
      <c r="I853" s="153"/>
      <c r="J853" s="153">
        <f>ROUND(I853*H853,2)</f>
        <v>0</v>
      </c>
      <c r="K853" s="150" t="s">
        <v>144</v>
      </c>
      <c r="L853" s="154"/>
      <c r="M853" s="155" t="s">
        <v>1</v>
      </c>
      <c r="N853" s="156" t="s">
        <v>35</v>
      </c>
      <c r="O853" s="132">
        <v>0</v>
      </c>
      <c r="P853" s="132">
        <f>O853*H853</f>
        <v>0</v>
      </c>
      <c r="Q853" s="132">
        <v>1.35E-2</v>
      </c>
      <c r="R853" s="132">
        <f>Q853*H853</f>
        <v>0.14998499999999998</v>
      </c>
      <c r="S853" s="132">
        <v>0</v>
      </c>
      <c r="T853" s="133">
        <f>S853*H853</f>
        <v>0</v>
      </c>
      <c r="AR853" s="134" t="s">
        <v>310</v>
      </c>
      <c r="AT853" s="134" t="s">
        <v>209</v>
      </c>
      <c r="AU853" s="134" t="s">
        <v>79</v>
      </c>
      <c r="AY853" s="15" t="s">
        <v>138</v>
      </c>
      <c r="BE853" s="135">
        <f>IF(N853="základní",J853,0)</f>
        <v>0</v>
      </c>
      <c r="BF853" s="135">
        <f>IF(N853="snížená",J853,0)</f>
        <v>0</v>
      </c>
      <c r="BG853" s="135">
        <f>IF(N853="zákl. přenesená",J853,0)</f>
        <v>0</v>
      </c>
      <c r="BH853" s="135">
        <f>IF(N853="sníž. přenesená",J853,0)</f>
        <v>0</v>
      </c>
      <c r="BI853" s="135">
        <f>IF(N853="nulová",J853,0)</f>
        <v>0</v>
      </c>
      <c r="BJ853" s="15" t="s">
        <v>75</v>
      </c>
      <c r="BK853" s="135">
        <f>ROUND(I853*H853,2)</f>
        <v>0</v>
      </c>
      <c r="BL853" s="15" t="s">
        <v>223</v>
      </c>
      <c r="BM853" s="134" t="s">
        <v>1292</v>
      </c>
    </row>
    <row r="854" spans="2:65" s="13" customFormat="1">
      <c r="B854" s="142"/>
      <c r="D854" s="137" t="s">
        <v>147</v>
      </c>
      <c r="F854" s="144" t="s">
        <v>1293</v>
      </c>
      <c r="H854" s="145">
        <v>11.11</v>
      </c>
      <c r="L854" s="142"/>
      <c r="M854" s="146"/>
      <c r="T854" s="147"/>
      <c r="AT854" s="143" t="s">
        <v>147</v>
      </c>
      <c r="AU854" s="143" t="s">
        <v>79</v>
      </c>
      <c r="AV854" s="13" t="s">
        <v>79</v>
      </c>
      <c r="AW854" s="13" t="s">
        <v>3</v>
      </c>
      <c r="AX854" s="13" t="s">
        <v>75</v>
      </c>
      <c r="AY854" s="143" t="s">
        <v>138</v>
      </c>
    </row>
    <row r="855" spans="2:65" s="1" customFormat="1" ht="24" customHeight="1">
      <c r="B855" s="123"/>
      <c r="C855" s="124" t="s">
        <v>1294</v>
      </c>
      <c r="D855" s="124" t="s">
        <v>140</v>
      </c>
      <c r="E855" s="125" t="s">
        <v>1295</v>
      </c>
      <c r="F855" s="126" t="s">
        <v>1296</v>
      </c>
      <c r="G855" s="127" t="s">
        <v>305</v>
      </c>
      <c r="H855" s="128">
        <v>12</v>
      </c>
      <c r="I855" s="129"/>
      <c r="J855" s="129">
        <f>ROUND(I855*H855,2)</f>
        <v>0</v>
      </c>
      <c r="K855" s="126" t="s">
        <v>144</v>
      </c>
      <c r="L855" s="27"/>
      <c r="M855" s="130" t="s">
        <v>1</v>
      </c>
      <c r="N855" s="131" t="s">
        <v>35</v>
      </c>
      <c r="O855" s="132">
        <v>0.60299999999999998</v>
      </c>
      <c r="P855" s="132">
        <f>O855*H855</f>
        <v>7.2359999999999998</v>
      </c>
      <c r="Q855" s="132">
        <v>6.9999999999999994E-5</v>
      </c>
      <c r="R855" s="132">
        <f>Q855*H855</f>
        <v>8.3999999999999993E-4</v>
      </c>
      <c r="S855" s="132">
        <v>0</v>
      </c>
      <c r="T855" s="133">
        <f>S855*H855</f>
        <v>0</v>
      </c>
      <c r="AR855" s="134" t="s">
        <v>223</v>
      </c>
      <c r="AT855" s="134" t="s">
        <v>140</v>
      </c>
      <c r="AU855" s="134" t="s">
        <v>79</v>
      </c>
      <c r="AY855" s="15" t="s">
        <v>138</v>
      </c>
      <c r="BE855" s="135">
        <f>IF(N855="základní",J855,0)</f>
        <v>0</v>
      </c>
      <c r="BF855" s="135">
        <f>IF(N855="snížená",J855,0)</f>
        <v>0</v>
      </c>
      <c r="BG855" s="135">
        <f>IF(N855="zákl. přenesená",J855,0)</f>
        <v>0</v>
      </c>
      <c r="BH855" s="135">
        <f>IF(N855="sníž. přenesená",J855,0)</f>
        <v>0</v>
      </c>
      <c r="BI855" s="135">
        <f>IF(N855="nulová",J855,0)</f>
        <v>0</v>
      </c>
      <c r="BJ855" s="15" t="s">
        <v>75</v>
      </c>
      <c r="BK855" s="135">
        <f>ROUND(I855*H855,2)</f>
        <v>0</v>
      </c>
      <c r="BL855" s="15" t="s">
        <v>223</v>
      </c>
      <c r="BM855" s="134" t="s">
        <v>1297</v>
      </c>
    </row>
    <row r="856" spans="2:65" s="1" customFormat="1" ht="16.5" customHeight="1">
      <c r="B856" s="123"/>
      <c r="C856" s="148" t="s">
        <v>1298</v>
      </c>
      <c r="D856" s="148" t="s">
        <v>209</v>
      </c>
      <c r="E856" s="149" t="s">
        <v>1299</v>
      </c>
      <c r="F856" s="150" t="s">
        <v>1300</v>
      </c>
      <c r="G856" s="151" t="s">
        <v>305</v>
      </c>
      <c r="H856" s="152">
        <v>12</v>
      </c>
      <c r="I856" s="153"/>
      <c r="J856" s="153">
        <f>ROUND(I856*H856,2)</f>
        <v>0</v>
      </c>
      <c r="K856" s="150" t="s">
        <v>1</v>
      </c>
      <c r="L856" s="154"/>
      <c r="M856" s="155" t="s">
        <v>1</v>
      </c>
      <c r="N856" s="156" t="s">
        <v>35</v>
      </c>
      <c r="O856" s="132">
        <v>0</v>
      </c>
      <c r="P856" s="132">
        <f>O856*H856</f>
        <v>0</v>
      </c>
      <c r="Q856" s="132">
        <v>4.4999999999999997E-3</v>
      </c>
      <c r="R856" s="132">
        <f>Q856*H856</f>
        <v>5.3999999999999992E-2</v>
      </c>
      <c r="S856" s="132">
        <v>0</v>
      </c>
      <c r="T856" s="133">
        <f>S856*H856</f>
        <v>0</v>
      </c>
      <c r="AR856" s="134" t="s">
        <v>310</v>
      </c>
      <c r="AT856" s="134" t="s">
        <v>209</v>
      </c>
      <c r="AU856" s="134" t="s">
        <v>79</v>
      </c>
      <c r="AY856" s="15" t="s">
        <v>138</v>
      </c>
      <c r="BE856" s="135">
        <f>IF(N856="základní",J856,0)</f>
        <v>0</v>
      </c>
      <c r="BF856" s="135">
        <f>IF(N856="snížená",J856,0)</f>
        <v>0</v>
      </c>
      <c r="BG856" s="135">
        <f>IF(N856="zákl. přenesená",J856,0)</f>
        <v>0</v>
      </c>
      <c r="BH856" s="135">
        <f>IF(N856="sníž. přenesená",J856,0)</f>
        <v>0</v>
      </c>
      <c r="BI856" s="135">
        <f>IF(N856="nulová",J856,0)</f>
        <v>0</v>
      </c>
      <c r="BJ856" s="15" t="s">
        <v>75</v>
      </c>
      <c r="BK856" s="135">
        <f>ROUND(I856*H856,2)</f>
        <v>0</v>
      </c>
      <c r="BL856" s="15" t="s">
        <v>223</v>
      </c>
      <c r="BM856" s="134" t="s">
        <v>1301</v>
      </c>
    </row>
    <row r="857" spans="2:65" s="1" customFormat="1" ht="24" customHeight="1">
      <c r="B857" s="123"/>
      <c r="C857" s="124" t="s">
        <v>1302</v>
      </c>
      <c r="D857" s="124" t="s">
        <v>140</v>
      </c>
      <c r="E857" s="125" t="s">
        <v>1303</v>
      </c>
      <c r="F857" s="126" t="s">
        <v>1304</v>
      </c>
      <c r="G857" s="127" t="s">
        <v>305</v>
      </c>
      <c r="H857" s="128">
        <v>22</v>
      </c>
      <c r="I857" s="129"/>
      <c r="J857" s="129">
        <f>ROUND(I857*H857,2)</f>
        <v>0</v>
      </c>
      <c r="K857" s="126" t="s">
        <v>144</v>
      </c>
      <c r="L857" s="27"/>
      <c r="M857" s="130" t="s">
        <v>1</v>
      </c>
      <c r="N857" s="131" t="s">
        <v>35</v>
      </c>
      <c r="O857" s="132">
        <v>1.024</v>
      </c>
      <c r="P857" s="132">
        <f>O857*H857</f>
        <v>22.527999999999999</v>
      </c>
      <c r="Q857" s="132">
        <v>3.0000000000000001E-5</v>
      </c>
      <c r="R857" s="132">
        <f>Q857*H857</f>
        <v>6.6E-4</v>
      </c>
      <c r="S857" s="132">
        <v>0</v>
      </c>
      <c r="T857" s="133">
        <f>S857*H857</f>
        <v>0</v>
      </c>
      <c r="AR857" s="134" t="s">
        <v>223</v>
      </c>
      <c r="AT857" s="134" t="s">
        <v>140</v>
      </c>
      <c r="AU857" s="134" t="s">
        <v>79</v>
      </c>
      <c r="AY857" s="15" t="s">
        <v>138</v>
      </c>
      <c r="BE857" s="135">
        <f>IF(N857="základní",J857,0)</f>
        <v>0</v>
      </c>
      <c r="BF857" s="135">
        <f>IF(N857="snížená",J857,0)</f>
        <v>0</v>
      </c>
      <c r="BG857" s="135">
        <f>IF(N857="zákl. přenesená",J857,0)</f>
        <v>0</v>
      </c>
      <c r="BH857" s="135">
        <f>IF(N857="sníž. přenesená",J857,0)</f>
        <v>0</v>
      </c>
      <c r="BI857" s="135">
        <f>IF(N857="nulová",J857,0)</f>
        <v>0</v>
      </c>
      <c r="BJ857" s="15" t="s">
        <v>75</v>
      </c>
      <c r="BK857" s="135">
        <f>ROUND(I857*H857,2)</f>
        <v>0</v>
      </c>
      <c r="BL857" s="15" t="s">
        <v>223</v>
      </c>
      <c r="BM857" s="134" t="s">
        <v>1305</v>
      </c>
    </row>
    <row r="858" spans="2:65" s="13" customFormat="1">
      <c r="B858" s="142"/>
      <c r="D858" s="137" t="s">
        <v>147</v>
      </c>
      <c r="E858" s="143" t="s">
        <v>1</v>
      </c>
      <c r="F858" s="144" t="s">
        <v>1121</v>
      </c>
      <c r="H858" s="145">
        <v>2</v>
      </c>
      <c r="L858" s="142"/>
      <c r="M858" s="146"/>
      <c r="T858" s="147"/>
      <c r="AT858" s="143" t="s">
        <v>147</v>
      </c>
      <c r="AU858" s="143" t="s">
        <v>79</v>
      </c>
      <c r="AV858" s="13" t="s">
        <v>79</v>
      </c>
      <c r="AW858" s="13" t="s">
        <v>27</v>
      </c>
      <c r="AX858" s="13" t="s">
        <v>70</v>
      </c>
      <c r="AY858" s="143" t="s">
        <v>138</v>
      </c>
    </row>
    <row r="859" spans="2:65" s="13" customFormat="1">
      <c r="B859" s="142"/>
      <c r="D859" s="137" t="s">
        <v>147</v>
      </c>
      <c r="E859" s="143" t="s">
        <v>1</v>
      </c>
      <c r="F859" s="144" t="s">
        <v>1122</v>
      </c>
      <c r="H859" s="145">
        <v>10</v>
      </c>
      <c r="L859" s="142"/>
      <c r="M859" s="146"/>
      <c r="T859" s="147"/>
      <c r="AT859" s="143" t="s">
        <v>147</v>
      </c>
      <c r="AU859" s="143" t="s">
        <v>79</v>
      </c>
      <c r="AV859" s="13" t="s">
        <v>79</v>
      </c>
      <c r="AW859" s="13" t="s">
        <v>27</v>
      </c>
      <c r="AX859" s="13" t="s">
        <v>70</v>
      </c>
      <c r="AY859" s="143" t="s">
        <v>138</v>
      </c>
    </row>
    <row r="860" spans="2:65" s="13" customFormat="1">
      <c r="B860" s="142"/>
      <c r="D860" s="137" t="s">
        <v>147</v>
      </c>
      <c r="E860" s="143" t="s">
        <v>1</v>
      </c>
      <c r="F860" s="144" t="s">
        <v>1123</v>
      </c>
      <c r="H860" s="145">
        <v>10</v>
      </c>
      <c r="L860" s="142"/>
      <c r="M860" s="146"/>
      <c r="T860" s="147"/>
      <c r="AT860" s="143" t="s">
        <v>147</v>
      </c>
      <c r="AU860" s="143" t="s">
        <v>79</v>
      </c>
      <c r="AV860" s="13" t="s">
        <v>79</v>
      </c>
      <c r="AW860" s="13" t="s">
        <v>27</v>
      </c>
      <c r="AX860" s="13" t="s">
        <v>70</v>
      </c>
      <c r="AY860" s="143" t="s">
        <v>138</v>
      </c>
    </row>
    <row r="861" spans="2:65" s="1" customFormat="1" ht="24" customHeight="1">
      <c r="B861" s="123"/>
      <c r="C861" s="148" t="s">
        <v>1306</v>
      </c>
      <c r="D861" s="148" t="s">
        <v>209</v>
      </c>
      <c r="E861" s="149" t="s">
        <v>1307</v>
      </c>
      <c r="F861" s="150" t="s">
        <v>1308</v>
      </c>
      <c r="G861" s="151" t="s">
        <v>305</v>
      </c>
      <c r="H861" s="152">
        <v>22</v>
      </c>
      <c r="I861" s="153"/>
      <c r="J861" s="153">
        <f>ROUND(I861*H861,2)</f>
        <v>0</v>
      </c>
      <c r="K861" s="150" t="s">
        <v>1</v>
      </c>
      <c r="L861" s="154"/>
      <c r="M861" s="155" t="s">
        <v>1</v>
      </c>
      <c r="N861" s="156" t="s">
        <v>35</v>
      </c>
      <c r="O861" s="132">
        <v>0</v>
      </c>
      <c r="P861" s="132">
        <f>O861*H861</f>
        <v>0</v>
      </c>
      <c r="Q861" s="132">
        <v>4.4999999999999997E-3</v>
      </c>
      <c r="R861" s="132">
        <f>Q861*H861</f>
        <v>9.8999999999999991E-2</v>
      </c>
      <c r="S861" s="132">
        <v>0</v>
      </c>
      <c r="T861" s="133">
        <f>S861*H861</f>
        <v>0</v>
      </c>
      <c r="AR861" s="134" t="s">
        <v>310</v>
      </c>
      <c r="AT861" s="134" t="s">
        <v>209</v>
      </c>
      <c r="AU861" s="134" t="s">
        <v>79</v>
      </c>
      <c r="AY861" s="15" t="s">
        <v>138</v>
      </c>
      <c r="BE861" s="135">
        <f>IF(N861="základní",J861,0)</f>
        <v>0</v>
      </c>
      <c r="BF861" s="135">
        <f>IF(N861="snížená",J861,0)</f>
        <v>0</v>
      </c>
      <c r="BG861" s="135">
        <f>IF(N861="zákl. přenesená",J861,0)</f>
        <v>0</v>
      </c>
      <c r="BH861" s="135">
        <f>IF(N861="sníž. přenesená",J861,0)</f>
        <v>0</v>
      </c>
      <c r="BI861" s="135">
        <f>IF(N861="nulová",J861,0)</f>
        <v>0</v>
      </c>
      <c r="BJ861" s="15" t="s">
        <v>75</v>
      </c>
      <c r="BK861" s="135">
        <f>ROUND(I861*H861,2)</f>
        <v>0</v>
      </c>
      <c r="BL861" s="15" t="s">
        <v>223</v>
      </c>
      <c r="BM861" s="134" t="s">
        <v>1309</v>
      </c>
    </row>
    <row r="862" spans="2:65" s="1" customFormat="1" ht="24" customHeight="1">
      <c r="B862" s="123"/>
      <c r="C862" s="124" t="s">
        <v>1310</v>
      </c>
      <c r="D862" s="124" t="s">
        <v>140</v>
      </c>
      <c r="E862" s="125" t="s">
        <v>1311</v>
      </c>
      <c r="F862" s="126" t="s">
        <v>1312</v>
      </c>
      <c r="G862" s="127" t="s">
        <v>305</v>
      </c>
      <c r="H862" s="128">
        <v>11</v>
      </c>
      <c r="I862" s="129"/>
      <c r="J862" s="129">
        <f>ROUND(I862*H862,2)</f>
        <v>0</v>
      </c>
      <c r="K862" s="126" t="s">
        <v>144</v>
      </c>
      <c r="L862" s="27"/>
      <c r="M862" s="130" t="s">
        <v>1</v>
      </c>
      <c r="N862" s="131" t="s">
        <v>35</v>
      </c>
      <c r="O862" s="132">
        <v>1.431</v>
      </c>
      <c r="P862" s="132">
        <f>O862*H862</f>
        <v>15.741</v>
      </c>
      <c r="Q862" s="132">
        <v>4.0000000000000003E-5</v>
      </c>
      <c r="R862" s="132">
        <f>Q862*H862</f>
        <v>4.4000000000000002E-4</v>
      </c>
      <c r="S862" s="132">
        <v>0</v>
      </c>
      <c r="T862" s="133">
        <f>S862*H862</f>
        <v>0</v>
      </c>
      <c r="AR862" s="134" t="s">
        <v>223</v>
      </c>
      <c r="AT862" s="134" t="s">
        <v>140</v>
      </c>
      <c r="AU862" s="134" t="s">
        <v>79</v>
      </c>
      <c r="AY862" s="15" t="s">
        <v>138</v>
      </c>
      <c r="BE862" s="135">
        <f>IF(N862="základní",J862,0)</f>
        <v>0</v>
      </c>
      <c r="BF862" s="135">
        <f>IF(N862="snížená",J862,0)</f>
        <v>0</v>
      </c>
      <c r="BG862" s="135">
        <f>IF(N862="zákl. přenesená",J862,0)</f>
        <v>0</v>
      </c>
      <c r="BH862" s="135">
        <f>IF(N862="sníž. přenesená",J862,0)</f>
        <v>0</v>
      </c>
      <c r="BI862" s="135">
        <f>IF(N862="nulová",J862,0)</f>
        <v>0</v>
      </c>
      <c r="BJ862" s="15" t="s">
        <v>75</v>
      </c>
      <c r="BK862" s="135">
        <f>ROUND(I862*H862,2)</f>
        <v>0</v>
      </c>
      <c r="BL862" s="15" t="s">
        <v>223</v>
      </c>
      <c r="BM862" s="134" t="s">
        <v>1313</v>
      </c>
    </row>
    <row r="863" spans="2:65" s="13" customFormat="1">
      <c r="B863" s="142"/>
      <c r="D863" s="137" t="s">
        <v>147</v>
      </c>
      <c r="E863" s="143" t="s">
        <v>1</v>
      </c>
      <c r="F863" s="144" t="s">
        <v>1314</v>
      </c>
      <c r="H863" s="145">
        <v>1</v>
      </c>
      <c r="L863" s="142"/>
      <c r="M863" s="146"/>
      <c r="T863" s="147"/>
      <c r="AT863" s="143" t="s">
        <v>147</v>
      </c>
      <c r="AU863" s="143" t="s">
        <v>79</v>
      </c>
      <c r="AV863" s="13" t="s">
        <v>79</v>
      </c>
      <c r="AW863" s="13" t="s">
        <v>27</v>
      </c>
      <c r="AX863" s="13" t="s">
        <v>70</v>
      </c>
      <c r="AY863" s="143" t="s">
        <v>138</v>
      </c>
    </row>
    <row r="864" spans="2:65" s="13" customFormat="1">
      <c r="B864" s="142"/>
      <c r="D864" s="137" t="s">
        <v>147</v>
      </c>
      <c r="E864" s="143" t="s">
        <v>1</v>
      </c>
      <c r="F864" s="144" t="s">
        <v>1315</v>
      </c>
      <c r="H864" s="145">
        <v>5</v>
      </c>
      <c r="L864" s="142"/>
      <c r="M864" s="146"/>
      <c r="T864" s="147"/>
      <c r="AT864" s="143" t="s">
        <v>147</v>
      </c>
      <c r="AU864" s="143" t="s">
        <v>79</v>
      </c>
      <c r="AV864" s="13" t="s">
        <v>79</v>
      </c>
      <c r="AW864" s="13" t="s">
        <v>27</v>
      </c>
      <c r="AX864" s="13" t="s">
        <v>70</v>
      </c>
      <c r="AY864" s="143" t="s">
        <v>138</v>
      </c>
    </row>
    <row r="865" spans="2:65" s="13" customFormat="1">
      <c r="B865" s="142"/>
      <c r="D865" s="137" t="s">
        <v>147</v>
      </c>
      <c r="E865" s="143" t="s">
        <v>1</v>
      </c>
      <c r="F865" s="144" t="s">
        <v>1316</v>
      </c>
      <c r="H865" s="145">
        <v>5</v>
      </c>
      <c r="L865" s="142"/>
      <c r="M865" s="146"/>
      <c r="T865" s="147"/>
      <c r="AT865" s="143" t="s">
        <v>147</v>
      </c>
      <c r="AU865" s="143" t="s">
        <v>79</v>
      </c>
      <c r="AV865" s="13" t="s">
        <v>79</v>
      </c>
      <c r="AW865" s="13" t="s">
        <v>27</v>
      </c>
      <c r="AX865" s="13" t="s">
        <v>70</v>
      </c>
      <c r="AY865" s="143" t="s">
        <v>138</v>
      </c>
    </row>
    <row r="866" spans="2:65" s="1" customFormat="1" ht="16.5" customHeight="1">
      <c r="B866" s="123"/>
      <c r="C866" s="148" t="s">
        <v>1317</v>
      </c>
      <c r="D866" s="148" t="s">
        <v>209</v>
      </c>
      <c r="E866" s="149" t="s">
        <v>1318</v>
      </c>
      <c r="F866" s="150" t="s">
        <v>1319</v>
      </c>
      <c r="G866" s="151" t="s">
        <v>305</v>
      </c>
      <c r="H866" s="152">
        <v>11</v>
      </c>
      <c r="I866" s="153"/>
      <c r="J866" s="153">
        <f>ROUND(I866*H866,2)</f>
        <v>0</v>
      </c>
      <c r="K866" s="150" t="s">
        <v>1</v>
      </c>
      <c r="L866" s="154"/>
      <c r="M866" s="155" t="s">
        <v>1</v>
      </c>
      <c r="N866" s="156" t="s">
        <v>35</v>
      </c>
      <c r="O866" s="132">
        <v>0</v>
      </c>
      <c r="P866" s="132">
        <f>O866*H866</f>
        <v>0</v>
      </c>
      <c r="Q866" s="132">
        <v>1.2E-2</v>
      </c>
      <c r="R866" s="132">
        <f>Q866*H866</f>
        <v>0.13200000000000001</v>
      </c>
      <c r="S866" s="132">
        <v>0</v>
      </c>
      <c r="T866" s="133">
        <f>S866*H866</f>
        <v>0</v>
      </c>
      <c r="AR866" s="134" t="s">
        <v>310</v>
      </c>
      <c r="AT866" s="134" t="s">
        <v>209</v>
      </c>
      <c r="AU866" s="134" t="s">
        <v>79</v>
      </c>
      <c r="AY866" s="15" t="s">
        <v>138</v>
      </c>
      <c r="BE866" s="135">
        <f>IF(N866="základní",J866,0)</f>
        <v>0</v>
      </c>
      <c r="BF866" s="135">
        <f>IF(N866="snížená",J866,0)</f>
        <v>0</v>
      </c>
      <c r="BG866" s="135">
        <f>IF(N866="zákl. přenesená",J866,0)</f>
        <v>0</v>
      </c>
      <c r="BH866" s="135">
        <f>IF(N866="sníž. přenesená",J866,0)</f>
        <v>0</v>
      </c>
      <c r="BI866" s="135">
        <f>IF(N866="nulová",J866,0)</f>
        <v>0</v>
      </c>
      <c r="BJ866" s="15" t="s">
        <v>75</v>
      </c>
      <c r="BK866" s="135">
        <f>ROUND(I866*H866,2)</f>
        <v>0</v>
      </c>
      <c r="BL866" s="15" t="s">
        <v>223</v>
      </c>
      <c r="BM866" s="134" t="s">
        <v>1320</v>
      </c>
    </row>
    <row r="867" spans="2:65" s="1" customFormat="1" ht="24" customHeight="1">
      <c r="B867" s="123"/>
      <c r="C867" s="124" t="s">
        <v>1321</v>
      </c>
      <c r="D867" s="124" t="s">
        <v>140</v>
      </c>
      <c r="E867" s="125" t="s">
        <v>1322</v>
      </c>
      <c r="F867" s="126" t="s">
        <v>1323</v>
      </c>
      <c r="G867" s="127" t="s">
        <v>143</v>
      </c>
      <c r="H867" s="128">
        <v>83.183000000000007</v>
      </c>
      <c r="I867" s="129"/>
      <c r="J867" s="129">
        <f>ROUND(I867*H867,2)</f>
        <v>0</v>
      </c>
      <c r="K867" s="126" t="s">
        <v>144</v>
      </c>
      <c r="L867" s="27"/>
      <c r="M867" s="130" t="s">
        <v>1</v>
      </c>
      <c r="N867" s="131" t="s">
        <v>35</v>
      </c>
      <c r="O867" s="132">
        <v>0.92500000000000004</v>
      </c>
      <c r="P867" s="132">
        <f>O867*H867</f>
        <v>76.944275000000005</v>
      </c>
      <c r="Q867" s="132">
        <v>0</v>
      </c>
      <c r="R867" s="132">
        <f>Q867*H867</f>
        <v>0</v>
      </c>
      <c r="S867" s="132">
        <v>0</v>
      </c>
      <c r="T867" s="133">
        <f>S867*H867</f>
        <v>0</v>
      </c>
      <c r="AR867" s="134" t="s">
        <v>145</v>
      </c>
      <c r="AT867" s="134" t="s">
        <v>140</v>
      </c>
      <c r="AU867" s="134" t="s">
        <v>79</v>
      </c>
      <c r="AY867" s="15" t="s">
        <v>138</v>
      </c>
      <c r="BE867" s="135">
        <f>IF(N867="základní",J867,0)</f>
        <v>0</v>
      </c>
      <c r="BF867" s="135">
        <f>IF(N867="snížená",J867,0)</f>
        <v>0</v>
      </c>
      <c r="BG867" s="135">
        <f>IF(N867="zákl. přenesená",J867,0)</f>
        <v>0</v>
      </c>
      <c r="BH867" s="135">
        <f>IF(N867="sníž. přenesená",J867,0)</f>
        <v>0</v>
      </c>
      <c r="BI867" s="135">
        <f>IF(N867="nulová",J867,0)</f>
        <v>0</v>
      </c>
      <c r="BJ867" s="15" t="s">
        <v>75</v>
      </c>
      <c r="BK867" s="135">
        <f>ROUND(I867*H867,2)</f>
        <v>0</v>
      </c>
      <c r="BL867" s="15" t="s">
        <v>145</v>
      </c>
      <c r="BM867" s="134" t="s">
        <v>1324</v>
      </c>
    </row>
    <row r="868" spans="2:65" s="12" customFormat="1">
      <c r="B868" s="136"/>
      <c r="D868" s="137" t="s">
        <v>147</v>
      </c>
      <c r="E868" s="138" t="s">
        <v>1</v>
      </c>
      <c r="F868" s="139" t="s">
        <v>316</v>
      </c>
      <c r="H868" s="138" t="s">
        <v>1</v>
      </c>
      <c r="L868" s="136"/>
      <c r="M868" s="140"/>
      <c r="T868" s="141"/>
      <c r="AT868" s="138" t="s">
        <v>147</v>
      </c>
      <c r="AU868" s="138" t="s">
        <v>79</v>
      </c>
      <c r="AV868" s="12" t="s">
        <v>75</v>
      </c>
      <c r="AW868" s="12" t="s">
        <v>27</v>
      </c>
      <c r="AX868" s="12" t="s">
        <v>70</v>
      </c>
      <c r="AY868" s="138" t="s">
        <v>138</v>
      </c>
    </row>
    <row r="869" spans="2:65" s="13" customFormat="1">
      <c r="B869" s="142"/>
      <c r="D869" s="137" t="s">
        <v>147</v>
      </c>
      <c r="E869" s="143" t="s">
        <v>1</v>
      </c>
      <c r="F869" s="144" t="s">
        <v>1325</v>
      </c>
      <c r="H869" s="145">
        <v>19.148</v>
      </c>
      <c r="L869" s="142"/>
      <c r="M869" s="146"/>
      <c r="T869" s="147"/>
      <c r="AT869" s="143" t="s">
        <v>147</v>
      </c>
      <c r="AU869" s="143" t="s">
        <v>79</v>
      </c>
      <c r="AV869" s="13" t="s">
        <v>79</v>
      </c>
      <c r="AW869" s="13" t="s">
        <v>27</v>
      </c>
      <c r="AX869" s="13" t="s">
        <v>70</v>
      </c>
      <c r="AY869" s="143" t="s">
        <v>138</v>
      </c>
    </row>
    <row r="870" spans="2:65" s="13" customFormat="1">
      <c r="B870" s="142"/>
      <c r="D870" s="137" t="s">
        <v>147</v>
      </c>
      <c r="E870" s="143" t="s">
        <v>1</v>
      </c>
      <c r="F870" s="144" t="s">
        <v>1326</v>
      </c>
      <c r="H870" s="145">
        <v>26.7</v>
      </c>
      <c r="L870" s="142"/>
      <c r="M870" s="146"/>
      <c r="T870" s="147"/>
      <c r="AT870" s="143" t="s">
        <v>147</v>
      </c>
      <c r="AU870" s="143" t="s">
        <v>79</v>
      </c>
      <c r="AV870" s="13" t="s">
        <v>79</v>
      </c>
      <c r="AW870" s="13" t="s">
        <v>27</v>
      </c>
      <c r="AX870" s="13" t="s">
        <v>70</v>
      </c>
      <c r="AY870" s="143" t="s">
        <v>138</v>
      </c>
    </row>
    <row r="871" spans="2:65" s="13" customFormat="1">
      <c r="B871" s="142"/>
      <c r="D871" s="137" t="s">
        <v>147</v>
      </c>
      <c r="E871" s="143" t="s">
        <v>1</v>
      </c>
      <c r="F871" s="144" t="s">
        <v>1327</v>
      </c>
      <c r="H871" s="145">
        <v>18.434999999999999</v>
      </c>
      <c r="L871" s="142"/>
      <c r="M871" s="146"/>
      <c r="T871" s="147"/>
      <c r="AT871" s="143" t="s">
        <v>147</v>
      </c>
      <c r="AU871" s="143" t="s">
        <v>79</v>
      </c>
      <c r="AV871" s="13" t="s">
        <v>79</v>
      </c>
      <c r="AW871" s="13" t="s">
        <v>27</v>
      </c>
      <c r="AX871" s="13" t="s">
        <v>70</v>
      </c>
      <c r="AY871" s="143" t="s">
        <v>138</v>
      </c>
    </row>
    <row r="872" spans="2:65" s="13" customFormat="1" ht="30.6">
      <c r="B872" s="142"/>
      <c r="D872" s="137" t="s">
        <v>147</v>
      </c>
      <c r="E872" s="143" t="s">
        <v>1</v>
      </c>
      <c r="F872" s="144" t="s">
        <v>1328</v>
      </c>
      <c r="H872" s="145">
        <v>18.899999999999999</v>
      </c>
      <c r="L872" s="142"/>
      <c r="M872" s="146"/>
      <c r="T872" s="147"/>
      <c r="AT872" s="143" t="s">
        <v>147</v>
      </c>
      <c r="AU872" s="143" t="s">
        <v>79</v>
      </c>
      <c r="AV872" s="13" t="s">
        <v>79</v>
      </c>
      <c r="AW872" s="13" t="s">
        <v>27</v>
      </c>
      <c r="AX872" s="13" t="s">
        <v>70</v>
      </c>
      <c r="AY872" s="143" t="s">
        <v>138</v>
      </c>
    </row>
    <row r="873" spans="2:65" s="1" customFormat="1" ht="24" customHeight="1">
      <c r="B873" s="123"/>
      <c r="C873" s="148" t="s">
        <v>1329</v>
      </c>
      <c r="D873" s="148" t="s">
        <v>209</v>
      </c>
      <c r="E873" s="149" t="s">
        <v>1330</v>
      </c>
      <c r="F873" s="150" t="s">
        <v>1331</v>
      </c>
      <c r="G873" s="151" t="s">
        <v>143</v>
      </c>
      <c r="H873" s="152">
        <v>87.341999999999999</v>
      </c>
      <c r="I873" s="153"/>
      <c r="J873" s="153">
        <f>ROUND(I873*H873,2)</f>
        <v>0</v>
      </c>
      <c r="K873" s="150" t="s">
        <v>1</v>
      </c>
      <c r="L873" s="154"/>
      <c r="M873" s="155" t="s">
        <v>1</v>
      </c>
      <c r="N873" s="156" t="s">
        <v>35</v>
      </c>
      <c r="O873" s="132">
        <v>0</v>
      </c>
      <c r="P873" s="132">
        <f>O873*H873</f>
        <v>0</v>
      </c>
      <c r="Q873" s="132">
        <v>3.0000000000000001E-3</v>
      </c>
      <c r="R873" s="132">
        <f>Q873*H873</f>
        <v>0.26202599999999998</v>
      </c>
      <c r="S873" s="132">
        <v>0</v>
      </c>
      <c r="T873" s="133">
        <f>S873*H873</f>
        <v>0</v>
      </c>
      <c r="AR873" s="134" t="s">
        <v>183</v>
      </c>
      <c r="AT873" s="134" t="s">
        <v>209</v>
      </c>
      <c r="AU873" s="134" t="s">
        <v>79</v>
      </c>
      <c r="AY873" s="15" t="s">
        <v>138</v>
      </c>
      <c r="BE873" s="135">
        <f>IF(N873="základní",J873,0)</f>
        <v>0</v>
      </c>
      <c r="BF873" s="135">
        <f>IF(N873="snížená",J873,0)</f>
        <v>0</v>
      </c>
      <c r="BG873" s="135">
        <f>IF(N873="zákl. přenesená",J873,0)</f>
        <v>0</v>
      </c>
      <c r="BH873" s="135">
        <f>IF(N873="sníž. přenesená",J873,0)</f>
        <v>0</v>
      </c>
      <c r="BI873" s="135">
        <f>IF(N873="nulová",J873,0)</f>
        <v>0</v>
      </c>
      <c r="BJ873" s="15" t="s">
        <v>75</v>
      </c>
      <c r="BK873" s="135">
        <f>ROUND(I873*H873,2)</f>
        <v>0</v>
      </c>
      <c r="BL873" s="15" t="s">
        <v>145</v>
      </c>
      <c r="BM873" s="134" t="s">
        <v>1332</v>
      </c>
    </row>
    <row r="874" spans="2:65" s="13" customFormat="1">
      <c r="B874" s="142"/>
      <c r="D874" s="137" t="s">
        <v>147</v>
      </c>
      <c r="F874" s="144" t="s">
        <v>1333</v>
      </c>
      <c r="H874" s="145">
        <v>87.341999999999999</v>
      </c>
      <c r="L874" s="142"/>
      <c r="M874" s="146"/>
      <c r="T874" s="147"/>
      <c r="AT874" s="143" t="s">
        <v>147</v>
      </c>
      <c r="AU874" s="143" t="s">
        <v>79</v>
      </c>
      <c r="AV874" s="13" t="s">
        <v>79</v>
      </c>
      <c r="AW874" s="13" t="s">
        <v>3</v>
      </c>
      <c r="AX874" s="13" t="s">
        <v>75</v>
      </c>
      <c r="AY874" s="143" t="s">
        <v>138</v>
      </c>
    </row>
    <row r="875" spans="2:65" s="1" customFormat="1" ht="24" customHeight="1">
      <c r="B875" s="123"/>
      <c r="C875" s="124" t="s">
        <v>1334</v>
      </c>
      <c r="D875" s="124" t="s">
        <v>140</v>
      </c>
      <c r="E875" s="125" t="s">
        <v>1335</v>
      </c>
      <c r="F875" s="126" t="s">
        <v>1336</v>
      </c>
      <c r="G875" s="127" t="s">
        <v>143</v>
      </c>
      <c r="H875" s="128">
        <v>16.742999999999999</v>
      </c>
      <c r="I875" s="129"/>
      <c r="J875" s="129">
        <f>ROUND(I875*H875,2)</f>
        <v>0</v>
      </c>
      <c r="K875" s="126" t="s">
        <v>144</v>
      </c>
      <c r="L875" s="27"/>
      <c r="M875" s="130" t="s">
        <v>1</v>
      </c>
      <c r="N875" s="131" t="s">
        <v>35</v>
      </c>
      <c r="O875" s="132">
        <v>0.76200000000000001</v>
      </c>
      <c r="P875" s="132">
        <f>O875*H875</f>
        <v>12.758165999999999</v>
      </c>
      <c r="Q875" s="132">
        <v>0</v>
      </c>
      <c r="R875" s="132">
        <f>Q875*H875</f>
        <v>0</v>
      </c>
      <c r="S875" s="132">
        <v>0</v>
      </c>
      <c r="T875" s="133">
        <f>S875*H875</f>
        <v>0</v>
      </c>
      <c r="AR875" s="134" t="s">
        <v>223</v>
      </c>
      <c r="AT875" s="134" t="s">
        <v>140</v>
      </c>
      <c r="AU875" s="134" t="s">
        <v>79</v>
      </c>
      <c r="AY875" s="15" t="s">
        <v>138</v>
      </c>
      <c r="BE875" s="135">
        <f>IF(N875="základní",J875,0)</f>
        <v>0</v>
      </c>
      <c r="BF875" s="135">
        <f>IF(N875="snížená",J875,0)</f>
        <v>0</v>
      </c>
      <c r="BG875" s="135">
        <f>IF(N875="zákl. přenesená",J875,0)</f>
        <v>0</v>
      </c>
      <c r="BH875" s="135">
        <f>IF(N875="sníž. přenesená",J875,0)</f>
        <v>0</v>
      </c>
      <c r="BI875" s="135">
        <f>IF(N875="nulová",J875,0)</f>
        <v>0</v>
      </c>
      <c r="BJ875" s="15" t="s">
        <v>75</v>
      </c>
      <c r="BK875" s="135">
        <f>ROUND(I875*H875,2)</f>
        <v>0</v>
      </c>
      <c r="BL875" s="15" t="s">
        <v>223</v>
      </c>
      <c r="BM875" s="134" t="s">
        <v>1337</v>
      </c>
    </row>
    <row r="876" spans="2:65" s="12" customFormat="1">
      <c r="B876" s="136"/>
      <c r="D876" s="137" t="s">
        <v>147</v>
      </c>
      <c r="E876" s="138" t="s">
        <v>1</v>
      </c>
      <c r="F876" s="139" t="s">
        <v>316</v>
      </c>
      <c r="H876" s="138" t="s">
        <v>1</v>
      </c>
      <c r="L876" s="136"/>
      <c r="M876" s="140"/>
      <c r="T876" s="141"/>
      <c r="AT876" s="138" t="s">
        <v>147</v>
      </c>
      <c r="AU876" s="138" t="s">
        <v>79</v>
      </c>
      <c r="AV876" s="12" t="s">
        <v>75</v>
      </c>
      <c r="AW876" s="12" t="s">
        <v>27</v>
      </c>
      <c r="AX876" s="12" t="s">
        <v>70</v>
      </c>
      <c r="AY876" s="138" t="s">
        <v>138</v>
      </c>
    </row>
    <row r="877" spans="2:65" s="13" customFormat="1">
      <c r="B877" s="142"/>
      <c r="D877" s="137" t="s">
        <v>147</v>
      </c>
      <c r="E877" s="143" t="s">
        <v>1</v>
      </c>
      <c r="F877" s="144" t="s">
        <v>1338</v>
      </c>
      <c r="H877" s="145">
        <v>4.5599999999999996</v>
      </c>
      <c r="L877" s="142"/>
      <c r="M877" s="146"/>
      <c r="T877" s="147"/>
      <c r="AT877" s="143" t="s">
        <v>147</v>
      </c>
      <c r="AU877" s="143" t="s">
        <v>79</v>
      </c>
      <c r="AV877" s="13" t="s">
        <v>79</v>
      </c>
      <c r="AW877" s="13" t="s">
        <v>27</v>
      </c>
      <c r="AX877" s="13" t="s">
        <v>70</v>
      </c>
      <c r="AY877" s="143" t="s">
        <v>138</v>
      </c>
    </row>
    <row r="878" spans="2:65" s="13" customFormat="1">
      <c r="B878" s="142"/>
      <c r="D878" s="137" t="s">
        <v>147</v>
      </c>
      <c r="E878" s="143" t="s">
        <v>1</v>
      </c>
      <c r="F878" s="144" t="s">
        <v>1339</v>
      </c>
      <c r="H878" s="145">
        <v>6.16</v>
      </c>
      <c r="L878" s="142"/>
      <c r="M878" s="146"/>
      <c r="T878" s="147"/>
      <c r="AT878" s="143" t="s">
        <v>147</v>
      </c>
      <c r="AU878" s="143" t="s">
        <v>79</v>
      </c>
      <c r="AV878" s="13" t="s">
        <v>79</v>
      </c>
      <c r="AW878" s="13" t="s">
        <v>27</v>
      </c>
      <c r="AX878" s="13" t="s">
        <v>70</v>
      </c>
      <c r="AY878" s="143" t="s">
        <v>138</v>
      </c>
    </row>
    <row r="879" spans="2:65" s="13" customFormat="1">
      <c r="B879" s="142"/>
      <c r="D879" s="137" t="s">
        <v>147</v>
      </c>
      <c r="E879" s="143" t="s">
        <v>1</v>
      </c>
      <c r="F879" s="144" t="s">
        <v>1340</v>
      </c>
      <c r="H879" s="145">
        <v>4.5599999999999996</v>
      </c>
      <c r="L879" s="142"/>
      <c r="M879" s="146"/>
      <c r="T879" s="147"/>
      <c r="AT879" s="143" t="s">
        <v>147</v>
      </c>
      <c r="AU879" s="143" t="s">
        <v>79</v>
      </c>
      <c r="AV879" s="13" t="s">
        <v>79</v>
      </c>
      <c r="AW879" s="13" t="s">
        <v>27</v>
      </c>
      <c r="AX879" s="13" t="s">
        <v>70</v>
      </c>
      <c r="AY879" s="143" t="s">
        <v>138</v>
      </c>
    </row>
    <row r="880" spans="2:65" s="13" customFormat="1">
      <c r="B880" s="142"/>
      <c r="D880" s="137" t="s">
        <v>147</v>
      </c>
      <c r="E880" s="143" t="s">
        <v>1</v>
      </c>
      <c r="F880" s="144" t="s">
        <v>1341</v>
      </c>
      <c r="H880" s="145">
        <v>1.4630000000000001</v>
      </c>
      <c r="L880" s="142"/>
      <c r="M880" s="146"/>
      <c r="T880" s="147"/>
      <c r="AT880" s="143" t="s">
        <v>147</v>
      </c>
      <c r="AU880" s="143" t="s">
        <v>79</v>
      </c>
      <c r="AV880" s="13" t="s">
        <v>79</v>
      </c>
      <c r="AW880" s="13" t="s">
        <v>27</v>
      </c>
      <c r="AX880" s="13" t="s">
        <v>70</v>
      </c>
      <c r="AY880" s="143" t="s">
        <v>138</v>
      </c>
    </row>
    <row r="881" spans="2:65" s="1" customFormat="1" ht="24" customHeight="1">
      <c r="B881" s="123"/>
      <c r="C881" s="148" t="s">
        <v>1342</v>
      </c>
      <c r="D881" s="148" t="s">
        <v>209</v>
      </c>
      <c r="E881" s="149" t="s">
        <v>1343</v>
      </c>
      <c r="F881" s="150" t="s">
        <v>1344</v>
      </c>
      <c r="G881" s="151" t="s">
        <v>143</v>
      </c>
      <c r="H881" s="152">
        <v>17.579999999999998</v>
      </c>
      <c r="I881" s="153"/>
      <c r="J881" s="153">
        <f>ROUND(I881*H881,2)</f>
        <v>0</v>
      </c>
      <c r="K881" s="150" t="s">
        <v>1</v>
      </c>
      <c r="L881" s="154"/>
      <c r="M881" s="155" t="s">
        <v>1</v>
      </c>
      <c r="N881" s="156" t="s">
        <v>35</v>
      </c>
      <c r="O881" s="132">
        <v>0</v>
      </c>
      <c r="P881" s="132">
        <f>O881*H881</f>
        <v>0</v>
      </c>
      <c r="Q881" s="132">
        <v>3.0000000000000001E-3</v>
      </c>
      <c r="R881" s="132">
        <f>Q881*H881</f>
        <v>5.2739999999999995E-2</v>
      </c>
      <c r="S881" s="132">
        <v>0</v>
      </c>
      <c r="T881" s="133">
        <f>S881*H881</f>
        <v>0</v>
      </c>
      <c r="AR881" s="134" t="s">
        <v>183</v>
      </c>
      <c r="AT881" s="134" t="s">
        <v>209</v>
      </c>
      <c r="AU881" s="134" t="s">
        <v>79</v>
      </c>
      <c r="AY881" s="15" t="s">
        <v>138</v>
      </c>
      <c r="BE881" s="135">
        <f>IF(N881="základní",J881,0)</f>
        <v>0</v>
      </c>
      <c r="BF881" s="135">
        <f>IF(N881="snížená",J881,0)</f>
        <v>0</v>
      </c>
      <c r="BG881" s="135">
        <f>IF(N881="zákl. přenesená",J881,0)</f>
        <v>0</v>
      </c>
      <c r="BH881" s="135">
        <f>IF(N881="sníž. přenesená",J881,0)</f>
        <v>0</v>
      </c>
      <c r="BI881" s="135">
        <f>IF(N881="nulová",J881,0)</f>
        <v>0</v>
      </c>
      <c r="BJ881" s="15" t="s">
        <v>75</v>
      </c>
      <c r="BK881" s="135">
        <f>ROUND(I881*H881,2)</f>
        <v>0</v>
      </c>
      <c r="BL881" s="15" t="s">
        <v>145</v>
      </c>
      <c r="BM881" s="134" t="s">
        <v>1345</v>
      </c>
    </row>
    <row r="882" spans="2:65" s="13" customFormat="1">
      <c r="B882" s="142"/>
      <c r="D882" s="137" t="s">
        <v>147</v>
      </c>
      <c r="F882" s="144" t="s">
        <v>1346</v>
      </c>
      <c r="H882" s="145">
        <v>17.579999999999998</v>
      </c>
      <c r="L882" s="142"/>
      <c r="M882" s="146"/>
      <c r="T882" s="147"/>
      <c r="AT882" s="143" t="s">
        <v>147</v>
      </c>
      <c r="AU882" s="143" t="s">
        <v>79</v>
      </c>
      <c r="AV882" s="13" t="s">
        <v>79</v>
      </c>
      <c r="AW882" s="13" t="s">
        <v>3</v>
      </c>
      <c r="AX882" s="13" t="s">
        <v>75</v>
      </c>
      <c r="AY882" s="143" t="s">
        <v>138</v>
      </c>
    </row>
    <row r="883" spans="2:65" s="1" customFormat="1" ht="24" customHeight="1">
      <c r="B883" s="123"/>
      <c r="C883" s="124" t="s">
        <v>1347</v>
      </c>
      <c r="D883" s="124" t="s">
        <v>140</v>
      </c>
      <c r="E883" s="125" t="s">
        <v>1348</v>
      </c>
      <c r="F883" s="126" t="s">
        <v>1349</v>
      </c>
      <c r="G883" s="127" t="s">
        <v>194</v>
      </c>
      <c r="H883" s="128">
        <v>3.1120000000000001</v>
      </c>
      <c r="I883" s="129"/>
      <c r="J883" s="129">
        <f>ROUND(I883*H883,2)</f>
        <v>0</v>
      </c>
      <c r="K883" s="126" t="s">
        <v>144</v>
      </c>
      <c r="L883" s="27"/>
      <c r="M883" s="130" t="s">
        <v>1</v>
      </c>
      <c r="N883" s="131" t="s">
        <v>35</v>
      </c>
      <c r="O883" s="132">
        <v>1.1559999999999999</v>
      </c>
      <c r="P883" s="132">
        <f>O883*H883</f>
        <v>3.5974719999999998</v>
      </c>
      <c r="Q883" s="132">
        <v>0</v>
      </c>
      <c r="R883" s="132">
        <f>Q883*H883</f>
        <v>0</v>
      </c>
      <c r="S883" s="132">
        <v>0</v>
      </c>
      <c r="T883" s="133">
        <f>S883*H883</f>
        <v>0</v>
      </c>
      <c r="AR883" s="134" t="s">
        <v>223</v>
      </c>
      <c r="AT883" s="134" t="s">
        <v>140</v>
      </c>
      <c r="AU883" s="134" t="s">
        <v>79</v>
      </c>
      <c r="AY883" s="15" t="s">
        <v>138</v>
      </c>
      <c r="BE883" s="135">
        <f>IF(N883="základní",J883,0)</f>
        <v>0</v>
      </c>
      <c r="BF883" s="135">
        <f>IF(N883="snížená",J883,0)</f>
        <v>0</v>
      </c>
      <c r="BG883" s="135">
        <f>IF(N883="zákl. přenesená",J883,0)</f>
        <v>0</v>
      </c>
      <c r="BH883" s="135">
        <f>IF(N883="sníž. přenesená",J883,0)</f>
        <v>0</v>
      </c>
      <c r="BI883" s="135">
        <f>IF(N883="nulová",J883,0)</f>
        <v>0</v>
      </c>
      <c r="BJ883" s="15" t="s">
        <v>75</v>
      </c>
      <c r="BK883" s="135">
        <f>ROUND(I883*H883,2)</f>
        <v>0</v>
      </c>
      <c r="BL883" s="15" t="s">
        <v>223</v>
      </c>
      <c r="BM883" s="134" t="s">
        <v>1350</v>
      </c>
    </row>
    <row r="884" spans="2:65" s="11" customFormat="1" ht="22.8" customHeight="1">
      <c r="B884" s="112"/>
      <c r="D884" s="113" t="s">
        <v>69</v>
      </c>
      <c r="E884" s="121" t="s">
        <v>1351</v>
      </c>
      <c r="F884" s="121" t="s">
        <v>1352</v>
      </c>
      <c r="J884" s="122">
        <f>BK884</f>
        <v>0</v>
      </c>
      <c r="L884" s="112"/>
      <c r="M884" s="116"/>
      <c r="P884" s="117">
        <f>SUM(P885:P951)</f>
        <v>179.85191999999998</v>
      </c>
      <c r="R884" s="117">
        <f>SUM(R885:R951)</f>
        <v>0.71051992000000008</v>
      </c>
      <c r="T884" s="118">
        <f>SUM(T885:T951)</f>
        <v>0.83227479999999998</v>
      </c>
      <c r="AR884" s="113" t="s">
        <v>79</v>
      </c>
      <c r="AT884" s="119" t="s">
        <v>69</v>
      </c>
      <c r="AU884" s="119" t="s">
        <v>75</v>
      </c>
      <c r="AY884" s="113" t="s">
        <v>138</v>
      </c>
      <c r="BK884" s="120">
        <f>SUM(BK885:BK951)</f>
        <v>0</v>
      </c>
    </row>
    <row r="885" spans="2:65" s="1" customFormat="1" ht="16.5" customHeight="1">
      <c r="B885" s="123"/>
      <c r="C885" s="124" t="s">
        <v>1353</v>
      </c>
      <c r="D885" s="124" t="s">
        <v>140</v>
      </c>
      <c r="E885" s="125" t="s">
        <v>1354</v>
      </c>
      <c r="F885" s="126" t="s">
        <v>1355</v>
      </c>
      <c r="G885" s="127" t="s">
        <v>143</v>
      </c>
      <c r="H885" s="128">
        <v>2.64</v>
      </c>
      <c r="I885" s="129"/>
      <c r="J885" s="129">
        <f>ROUND(I885*H885,2)</f>
        <v>0</v>
      </c>
      <c r="K885" s="126" t="s">
        <v>144</v>
      </c>
      <c r="L885" s="27"/>
      <c r="M885" s="130" t="s">
        <v>1</v>
      </c>
      <c r="N885" s="131" t="s">
        <v>35</v>
      </c>
      <c r="O885" s="132">
        <v>0.36</v>
      </c>
      <c r="P885" s="132">
        <f>O885*H885</f>
        <v>0.95040000000000002</v>
      </c>
      <c r="Q885" s="132">
        <v>0</v>
      </c>
      <c r="R885" s="132">
        <f>Q885*H885</f>
        <v>0</v>
      </c>
      <c r="S885" s="132">
        <v>5.94E-3</v>
      </c>
      <c r="T885" s="133">
        <f>S885*H885</f>
        <v>1.56816E-2</v>
      </c>
      <c r="AR885" s="134" t="s">
        <v>223</v>
      </c>
      <c r="AT885" s="134" t="s">
        <v>140</v>
      </c>
      <c r="AU885" s="134" t="s">
        <v>79</v>
      </c>
      <c r="AY885" s="15" t="s">
        <v>138</v>
      </c>
      <c r="BE885" s="135">
        <f>IF(N885="základní",J885,0)</f>
        <v>0</v>
      </c>
      <c r="BF885" s="135">
        <f>IF(N885="snížená",J885,0)</f>
        <v>0</v>
      </c>
      <c r="BG885" s="135">
        <f>IF(N885="zákl. přenesená",J885,0)</f>
        <v>0</v>
      </c>
      <c r="BH885" s="135">
        <f>IF(N885="sníž. přenesená",J885,0)</f>
        <v>0</v>
      </c>
      <c r="BI885" s="135">
        <f>IF(N885="nulová",J885,0)</f>
        <v>0</v>
      </c>
      <c r="BJ885" s="15" t="s">
        <v>75</v>
      </c>
      <c r="BK885" s="135">
        <f>ROUND(I885*H885,2)</f>
        <v>0</v>
      </c>
      <c r="BL885" s="15" t="s">
        <v>223</v>
      </c>
      <c r="BM885" s="134" t="s">
        <v>1356</v>
      </c>
    </row>
    <row r="886" spans="2:65" s="13" customFormat="1">
      <c r="B886" s="142"/>
      <c r="D886" s="137" t="s">
        <v>147</v>
      </c>
      <c r="E886" s="143" t="s">
        <v>1</v>
      </c>
      <c r="F886" s="144" t="s">
        <v>1357</v>
      </c>
      <c r="H886" s="145">
        <v>2.64</v>
      </c>
      <c r="L886" s="142"/>
      <c r="M886" s="146"/>
      <c r="T886" s="147"/>
      <c r="AT886" s="143" t="s">
        <v>147</v>
      </c>
      <c r="AU886" s="143" t="s">
        <v>79</v>
      </c>
      <c r="AV886" s="13" t="s">
        <v>79</v>
      </c>
      <c r="AW886" s="13" t="s">
        <v>27</v>
      </c>
      <c r="AX886" s="13" t="s">
        <v>70</v>
      </c>
      <c r="AY886" s="143" t="s">
        <v>138</v>
      </c>
    </row>
    <row r="887" spans="2:65" s="1" customFormat="1" ht="16.5" customHeight="1">
      <c r="B887" s="123"/>
      <c r="C887" s="124" t="s">
        <v>1358</v>
      </c>
      <c r="D887" s="124" t="s">
        <v>140</v>
      </c>
      <c r="E887" s="125" t="s">
        <v>1359</v>
      </c>
      <c r="F887" s="126" t="s">
        <v>1360</v>
      </c>
      <c r="G887" s="127" t="s">
        <v>382</v>
      </c>
      <c r="H887" s="128">
        <v>9.36</v>
      </c>
      <c r="I887" s="129"/>
      <c r="J887" s="129">
        <f>ROUND(I887*H887,2)</f>
        <v>0</v>
      </c>
      <c r="K887" s="126" t="s">
        <v>144</v>
      </c>
      <c r="L887" s="27"/>
      <c r="M887" s="130" t="s">
        <v>1</v>
      </c>
      <c r="N887" s="131" t="s">
        <v>35</v>
      </c>
      <c r="O887" s="132">
        <v>8.3000000000000004E-2</v>
      </c>
      <c r="P887" s="132">
        <f>O887*H887</f>
        <v>0.77688000000000001</v>
      </c>
      <c r="Q887" s="132">
        <v>0</v>
      </c>
      <c r="R887" s="132">
        <f>Q887*H887</f>
        <v>0</v>
      </c>
      <c r="S887" s="132">
        <v>0</v>
      </c>
      <c r="T887" s="133">
        <f>S887*H887</f>
        <v>0</v>
      </c>
      <c r="AR887" s="134" t="s">
        <v>223</v>
      </c>
      <c r="AT887" s="134" t="s">
        <v>140</v>
      </c>
      <c r="AU887" s="134" t="s">
        <v>79</v>
      </c>
      <c r="AY887" s="15" t="s">
        <v>138</v>
      </c>
      <c r="BE887" s="135">
        <f>IF(N887="základní",J887,0)</f>
        <v>0</v>
      </c>
      <c r="BF887" s="135">
        <f>IF(N887="snížená",J887,0)</f>
        <v>0</v>
      </c>
      <c r="BG887" s="135">
        <f>IF(N887="zákl. přenesená",J887,0)</f>
        <v>0</v>
      </c>
      <c r="BH887" s="135">
        <f>IF(N887="sníž. přenesená",J887,0)</f>
        <v>0</v>
      </c>
      <c r="BI887" s="135">
        <f>IF(N887="nulová",J887,0)</f>
        <v>0</v>
      </c>
      <c r="BJ887" s="15" t="s">
        <v>75</v>
      </c>
      <c r="BK887" s="135">
        <f>ROUND(I887*H887,2)</f>
        <v>0</v>
      </c>
      <c r="BL887" s="15" t="s">
        <v>223</v>
      </c>
      <c r="BM887" s="134" t="s">
        <v>1361</v>
      </c>
    </row>
    <row r="888" spans="2:65" s="13" customFormat="1">
      <c r="B888" s="142"/>
      <c r="D888" s="137" t="s">
        <v>147</v>
      </c>
      <c r="E888" s="143" t="s">
        <v>1</v>
      </c>
      <c r="F888" s="144" t="s">
        <v>1362</v>
      </c>
      <c r="H888" s="145">
        <v>7.92</v>
      </c>
      <c r="L888" s="142"/>
      <c r="M888" s="146"/>
      <c r="T888" s="147"/>
      <c r="AT888" s="143" t="s">
        <v>147</v>
      </c>
      <c r="AU888" s="143" t="s">
        <v>79</v>
      </c>
      <c r="AV888" s="13" t="s">
        <v>79</v>
      </c>
      <c r="AW888" s="13" t="s">
        <v>27</v>
      </c>
      <c r="AX888" s="13" t="s">
        <v>70</v>
      </c>
      <c r="AY888" s="143" t="s">
        <v>138</v>
      </c>
    </row>
    <row r="889" spans="2:65" s="13" customFormat="1">
      <c r="B889" s="142"/>
      <c r="D889" s="137" t="s">
        <v>147</v>
      </c>
      <c r="E889" s="143" t="s">
        <v>1</v>
      </c>
      <c r="F889" s="144" t="s">
        <v>1363</v>
      </c>
      <c r="H889" s="145">
        <v>1.44</v>
      </c>
      <c r="L889" s="142"/>
      <c r="M889" s="146"/>
      <c r="T889" s="147"/>
      <c r="AT889" s="143" t="s">
        <v>147</v>
      </c>
      <c r="AU889" s="143" t="s">
        <v>79</v>
      </c>
      <c r="AV889" s="13" t="s">
        <v>79</v>
      </c>
      <c r="AW889" s="13" t="s">
        <v>27</v>
      </c>
      <c r="AX889" s="13" t="s">
        <v>70</v>
      </c>
      <c r="AY889" s="143" t="s">
        <v>138</v>
      </c>
    </row>
    <row r="890" spans="2:65" s="1" customFormat="1" ht="16.5" customHeight="1">
      <c r="B890" s="123"/>
      <c r="C890" s="148" t="s">
        <v>1364</v>
      </c>
      <c r="D890" s="148" t="s">
        <v>209</v>
      </c>
      <c r="E890" s="149" t="s">
        <v>1365</v>
      </c>
      <c r="F890" s="150" t="s">
        <v>1366</v>
      </c>
      <c r="G890" s="151" t="s">
        <v>143</v>
      </c>
      <c r="H890" s="152">
        <v>10.763999999999999</v>
      </c>
      <c r="I890" s="153"/>
      <c r="J890" s="153">
        <f>ROUND(I890*H890,2)</f>
        <v>0</v>
      </c>
      <c r="K890" s="150" t="s">
        <v>144</v>
      </c>
      <c r="L890" s="154"/>
      <c r="M890" s="155" t="s">
        <v>1</v>
      </c>
      <c r="N890" s="156" t="s">
        <v>35</v>
      </c>
      <c r="O890" s="132">
        <v>0</v>
      </c>
      <c r="P890" s="132">
        <f>O890*H890</f>
        <v>0</v>
      </c>
      <c r="Q890" s="132">
        <v>3.8000000000000002E-4</v>
      </c>
      <c r="R890" s="132">
        <f>Q890*H890</f>
        <v>4.0903199999999997E-3</v>
      </c>
      <c r="S890" s="132">
        <v>0</v>
      </c>
      <c r="T890" s="133">
        <f>S890*H890</f>
        <v>0</v>
      </c>
      <c r="AR890" s="134" t="s">
        <v>310</v>
      </c>
      <c r="AT890" s="134" t="s">
        <v>209</v>
      </c>
      <c r="AU890" s="134" t="s">
        <v>79</v>
      </c>
      <c r="AY890" s="15" t="s">
        <v>138</v>
      </c>
      <c r="BE890" s="135">
        <f>IF(N890="základní",J890,0)</f>
        <v>0</v>
      </c>
      <c r="BF890" s="135">
        <f>IF(N890="snížená",J890,0)</f>
        <v>0</v>
      </c>
      <c r="BG890" s="135">
        <f>IF(N890="zákl. přenesená",J890,0)</f>
        <v>0</v>
      </c>
      <c r="BH890" s="135">
        <f>IF(N890="sníž. přenesená",J890,0)</f>
        <v>0</v>
      </c>
      <c r="BI890" s="135">
        <f>IF(N890="nulová",J890,0)</f>
        <v>0</v>
      </c>
      <c r="BJ890" s="15" t="s">
        <v>75</v>
      </c>
      <c r="BK890" s="135">
        <f>ROUND(I890*H890,2)</f>
        <v>0</v>
      </c>
      <c r="BL890" s="15" t="s">
        <v>223</v>
      </c>
      <c r="BM890" s="134" t="s">
        <v>1367</v>
      </c>
    </row>
    <row r="891" spans="2:65" s="13" customFormat="1">
      <c r="B891" s="142"/>
      <c r="D891" s="137" t="s">
        <v>147</v>
      </c>
      <c r="F891" s="144" t="s">
        <v>1368</v>
      </c>
      <c r="H891" s="145">
        <v>10.763999999999999</v>
      </c>
      <c r="L891" s="142"/>
      <c r="M891" s="146"/>
      <c r="T891" s="147"/>
      <c r="AT891" s="143" t="s">
        <v>147</v>
      </c>
      <c r="AU891" s="143" t="s">
        <v>79</v>
      </c>
      <c r="AV891" s="13" t="s">
        <v>79</v>
      </c>
      <c r="AW891" s="13" t="s">
        <v>3</v>
      </c>
      <c r="AX891" s="13" t="s">
        <v>75</v>
      </c>
      <c r="AY891" s="143" t="s">
        <v>138</v>
      </c>
    </row>
    <row r="892" spans="2:65" s="1" customFormat="1" ht="16.5" customHeight="1">
      <c r="B892" s="123"/>
      <c r="C892" s="124" t="s">
        <v>1369</v>
      </c>
      <c r="D892" s="124" t="s">
        <v>140</v>
      </c>
      <c r="E892" s="125" t="s">
        <v>1370</v>
      </c>
      <c r="F892" s="126" t="s">
        <v>1371</v>
      </c>
      <c r="G892" s="127" t="s">
        <v>382</v>
      </c>
      <c r="H892" s="128">
        <v>63.66</v>
      </c>
      <c r="I892" s="129"/>
      <c r="J892" s="129">
        <f>ROUND(I892*H892,2)</f>
        <v>0</v>
      </c>
      <c r="K892" s="126" t="s">
        <v>144</v>
      </c>
      <c r="L892" s="27"/>
      <c r="M892" s="130" t="s">
        <v>1</v>
      </c>
      <c r="N892" s="131" t="s">
        <v>35</v>
      </c>
      <c r="O892" s="132">
        <v>0.19500000000000001</v>
      </c>
      <c r="P892" s="132">
        <f>O892*H892</f>
        <v>12.4137</v>
      </c>
      <c r="Q892" s="132">
        <v>0</v>
      </c>
      <c r="R892" s="132">
        <f>Q892*H892</f>
        <v>0</v>
      </c>
      <c r="S892" s="132">
        <v>1.67E-3</v>
      </c>
      <c r="T892" s="133">
        <f>S892*H892</f>
        <v>0.1063122</v>
      </c>
      <c r="AR892" s="134" t="s">
        <v>223</v>
      </c>
      <c r="AT892" s="134" t="s">
        <v>140</v>
      </c>
      <c r="AU892" s="134" t="s">
        <v>79</v>
      </c>
      <c r="AY892" s="15" t="s">
        <v>138</v>
      </c>
      <c r="BE892" s="135">
        <f>IF(N892="základní",J892,0)</f>
        <v>0</v>
      </c>
      <c r="BF892" s="135">
        <f>IF(N892="snížená",J892,0)</f>
        <v>0</v>
      </c>
      <c r="BG892" s="135">
        <f>IF(N892="zákl. přenesená",J892,0)</f>
        <v>0</v>
      </c>
      <c r="BH892" s="135">
        <f>IF(N892="sníž. přenesená",J892,0)</f>
        <v>0</v>
      </c>
      <c r="BI892" s="135">
        <f>IF(N892="nulová",J892,0)</f>
        <v>0</v>
      </c>
      <c r="BJ892" s="15" t="s">
        <v>75</v>
      </c>
      <c r="BK892" s="135">
        <f>ROUND(I892*H892,2)</f>
        <v>0</v>
      </c>
      <c r="BL892" s="15" t="s">
        <v>223</v>
      </c>
      <c r="BM892" s="134" t="s">
        <v>1372</v>
      </c>
    </row>
    <row r="893" spans="2:65" s="12" customFormat="1">
      <c r="B893" s="136"/>
      <c r="D893" s="137" t="s">
        <v>147</v>
      </c>
      <c r="E893" s="138" t="s">
        <v>1</v>
      </c>
      <c r="F893" s="139" t="s">
        <v>314</v>
      </c>
      <c r="H893" s="138" t="s">
        <v>1</v>
      </c>
      <c r="L893" s="136"/>
      <c r="M893" s="140"/>
      <c r="T893" s="141"/>
      <c r="AT893" s="138" t="s">
        <v>147</v>
      </c>
      <c r="AU893" s="138" t="s">
        <v>79</v>
      </c>
      <c r="AV893" s="12" t="s">
        <v>75</v>
      </c>
      <c r="AW893" s="12" t="s">
        <v>27</v>
      </c>
      <c r="AX893" s="12" t="s">
        <v>70</v>
      </c>
      <c r="AY893" s="138" t="s">
        <v>138</v>
      </c>
    </row>
    <row r="894" spans="2:65" s="13" customFormat="1">
      <c r="B894" s="142"/>
      <c r="D894" s="137" t="s">
        <v>147</v>
      </c>
      <c r="E894" s="143" t="s">
        <v>1</v>
      </c>
      <c r="F894" s="144" t="s">
        <v>1373</v>
      </c>
      <c r="H894" s="145">
        <v>1.33</v>
      </c>
      <c r="L894" s="142"/>
      <c r="M894" s="146"/>
      <c r="T894" s="147"/>
      <c r="AT894" s="143" t="s">
        <v>147</v>
      </c>
      <c r="AU894" s="143" t="s">
        <v>79</v>
      </c>
      <c r="AV894" s="13" t="s">
        <v>79</v>
      </c>
      <c r="AW894" s="13" t="s">
        <v>27</v>
      </c>
      <c r="AX894" s="13" t="s">
        <v>70</v>
      </c>
      <c r="AY894" s="143" t="s">
        <v>138</v>
      </c>
    </row>
    <row r="895" spans="2:65" s="13" customFormat="1">
      <c r="B895" s="142"/>
      <c r="D895" s="137" t="s">
        <v>147</v>
      </c>
      <c r="E895" s="143" t="s">
        <v>1</v>
      </c>
      <c r="F895" s="144" t="s">
        <v>1374</v>
      </c>
      <c r="H895" s="145">
        <v>2.1</v>
      </c>
      <c r="L895" s="142"/>
      <c r="M895" s="146"/>
      <c r="T895" s="147"/>
      <c r="AT895" s="143" t="s">
        <v>147</v>
      </c>
      <c r="AU895" s="143" t="s">
        <v>79</v>
      </c>
      <c r="AV895" s="13" t="s">
        <v>79</v>
      </c>
      <c r="AW895" s="13" t="s">
        <v>27</v>
      </c>
      <c r="AX895" s="13" t="s">
        <v>70</v>
      </c>
      <c r="AY895" s="143" t="s">
        <v>138</v>
      </c>
    </row>
    <row r="896" spans="2:65" s="13" customFormat="1">
      <c r="B896" s="142"/>
      <c r="D896" s="137" t="s">
        <v>147</v>
      </c>
      <c r="E896" s="143" t="s">
        <v>1</v>
      </c>
      <c r="F896" s="144" t="s">
        <v>1375</v>
      </c>
      <c r="H896" s="145">
        <v>1.35</v>
      </c>
      <c r="L896" s="142"/>
      <c r="M896" s="146"/>
      <c r="T896" s="147"/>
      <c r="AT896" s="143" t="s">
        <v>147</v>
      </c>
      <c r="AU896" s="143" t="s">
        <v>79</v>
      </c>
      <c r="AV896" s="13" t="s">
        <v>79</v>
      </c>
      <c r="AW896" s="13" t="s">
        <v>27</v>
      </c>
      <c r="AX896" s="13" t="s">
        <v>70</v>
      </c>
      <c r="AY896" s="143" t="s">
        <v>138</v>
      </c>
    </row>
    <row r="897" spans="2:65" s="12" customFormat="1">
      <c r="B897" s="136"/>
      <c r="D897" s="137" t="s">
        <v>147</v>
      </c>
      <c r="E897" s="138" t="s">
        <v>1</v>
      </c>
      <c r="F897" s="139" t="s">
        <v>513</v>
      </c>
      <c r="H897" s="138" t="s">
        <v>1</v>
      </c>
      <c r="L897" s="136"/>
      <c r="M897" s="140"/>
      <c r="T897" s="141"/>
      <c r="AT897" s="138" t="s">
        <v>147</v>
      </c>
      <c r="AU897" s="138" t="s">
        <v>79</v>
      </c>
      <c r="AV897" s="12" t="s">
        <v>75</v>
      </c>
      <c r="AW897" s="12" t="s">
        <v>27</v>
      </c>
      <c r="AX897" s="12" t="s">
        <v>70</v>
      </c>
      <c r="AY897" s="138" t="s">
        <v>138</v>
      </c>
    </row>
    <row r="898" spans="2:65" s="13" customFormat="1">
      <c r="B898" s="142"/>
      <c r="D898" s="137" t="s">
        <v>147</v>
      </c>
      <c r="E898" s="143" t="s">
        <v>1</v>
      </c>
      <c r="F898" s="144" t="s">
        <v>1376</v>
      </c>
      <c r="H898" s="145">
        <v>4.2</v>
      </c>
      <c r="L898" s="142"/>
      <c r="M898" s="146"/>
      <c r="T898" s="147"/>
      <c r="AT898" s="143" t="s">
        <v>147</v>
      </c>
      <c r="AU898" s="143" t="s">
        <v>79</v>
      </c>
      <c r="AV898" s="13" t="s">
        <v>79</v>
      </c>
      <c r="AW898" s="13" t="s">
        <v>27</v>
      </c>
      <c r="AX898" s="13" t="s">
        <v>70</v>
      </c>
      <c r="AY898" s="143" t="s">
        <v>138</v>
      </c>
    </row>
    <row r="899" spans="2:65" s="13" customFormat="1">
      <c r="B899" s="142"/>
      <c r="D899" s="137" t="s">
        <v>147</v>
      </c>
      <c r="E899" s="143" t="s">
        <v>1</v>
      </c>
      <c r="F899" s="144" t="s">
        <v>1377</v>
      </c>
      <c r="H899" s="145">
        <v>9.31</v>
      </c>
      <c r="L899" s="142"/>
      <c r="M899" s="146"/>
      <c r="T899" s="147"/>
      <c r="AT899" s="143" t="s">
        <v>147</v>
      </c>
      <c r="AU899" s="143" t="s">
        <v>79</v>
      </c>
      <c r="AV899" s="13" t="s">
        <v>79</v>
      </c>
      <c r="AW899" s="13" t="s">
        <v>27</v>
      </c>
      <c r="AX899" s="13" t="s">
        <v>70</v>
      </c>
      <c r="AY899" s="143" t="s">
        <v>138</v>
      </c>
    </row>
    <row r="900" spans="2:65" s="13" customFormat="1">
      <c r="B900" s="142"/>
      <c r="D900" s="137" t="s">
        <v>147</v>
      </c>
      <c r="E900" s="143" t="s">
        <v>1</v>
      </c>
      <c r="F900" s="144" t="s">
        <v>1378</v>
      </c>
      <c r="H900" s="145">
        <v>10.5</v>
      </c>
      <c r="L900" s="142"/>
      <c r="M900" s="146"/>
      <c r="T900" s="147"/>
      <c r="AT900" s="143" t="s">
        <v>147</v>
      </c>
      <c r="AU900" s="143" t="s">
        <v>79</v>
      </c>
      <c r="AV900" s="13" t="s">
        <v>79</v>
      </c>
      <c r="AW900" s="13" t="s">
        <v>27</v>
      </c>
      <c r="AX900" s="13" t="s">
        <v>70</v>
      </c>
      <c r="AY900" s="143" t="s">
        <v>138</v>
      </c>
    </row>
    <row r="901" spans="2:65" s="13" customFormat="1">
      <c r="B901" s="142"/>
      <c r="D901" s="137" t="s">
        <v>147</v>
      </c>
      <c r="E901" s="143" t="s">
        <v>1</v>
      </c>
      <c r="F901" s="144" t="s">
        <v>1379</v>
      </c>
      <c r="H901" s="145">
        <v>5.32</v>
      </c>
      <c r="L901" s="142"/>
      <c r="M901" s="146"/>
      <c r="T901" s="147"/>
      <c r="AT901" s="143" t="s">
        <v>147</v>
      </c>
      <c r="AU901" s="143" t="s">
        <v>79</v>
      </c>
      <c r="AV901" s="13" t="s">
        <v>79</v>
      </c>
      <c r="AW901" s="13" t="s">
        <v>27</v>
      </c>
      <c r="AX901" s="13" t="s">
        <v>70</v>
      </c>
      <c r="AY901" s="143" t="s">
        <v>138</v>
      </c>
    </row>
    <row r="902" spans="2:65" s="13" customFormat="1">
      <c r="B902" s="142"/>
      <c r="D902" s="137" t="s">
        <v>147</v>
      </c>
      <c r="E902" s="143" t="s">
        <v>1</v>
      </c>
      <c r="F902" s="144" t="s">
        <v>1380</v>
      </c>
      <c r="H902" s="145">
        <v>0.9</v>
      </c>
      <c r="L902" s="142"/>
      <c r="M902" s="146"/>
      <c r="T902" s="147"/>
      <c r="AT902" s="143" t="s">
        <v>147</v>
      </c>
      <c r="AU902" s="143" t="s">
        <v>79</v>
      </c>
      <c r="AV902" s="13" t="s">
        <v>79</v>
      </c>
      <c r="AW902" s="13" t="s">
        <v>27</v>
      </c>
      <c r="AX902" s="13" t="s">
        <v>70</v>
      </c>
      <c r="AY902" s="143" t="s">
        <v>138</v>
      </c>
    </row>
    <row r="903" spans="2:65" s="12" customFormat="1">
      <c r="B903" s="136"/>
      <c r="D903" s="137" t="s">
        <v>147</v>
      </c>
      <c r="E903" s="138" t="s">
        <v>1</v>
      </c>
      <c r="F903" s="139" t="s">
        <v>335</v>
      </c>
      <c r="H903" s="138" t="s">
        <v>1</v>
      </c>
      <c r="L903" s="136"/>
      <c r="M903" s="140"/>
      <c r="T903" s="141"/>
      <c r="AT903" s="138" t="s">
        <v>147</v>
      </c>
      <c r="AU903" s="138" t="s">
        <v>79</v>
      </c>
      <c r="AV903" s="12" t="s">
        <v>75</v>
      </c>
      <c r="AW903" s="12" t="s">
        <v>27</v>
      </c>
      <c r="AX903" s="12" t="s">
        <v>70</v>
      </c>
      <c r="AY903" s="138" t="s">
        <v>138</v>
      </c>
    </row>
    <row r="904" spans="2:65" s="13" customFormat="1">
      <c r="B904" s="142"/>
      <c r="D904" s="137" t="s">
        <v>147</v>
      </c>
      <c r="E904" s="143" t="s">
        <v>1</v>
      </c>
      <c r="F904" s="144" t="s">
        <v>1381</v>
      </c>
      <c r="H904" s="145">
        <v>1.74</v>
      </c>
      <c r="L904" s="142"/>
      <c r="M904" s="146"/>
      <c r="T904" s="147"/>
      <c r="AT904" s="143" t="s">
        <v>147</v>
      </c>
      <c r="AU904" s="143" t="s">
        <v>79</v>
      </c>
      <c r="AV904" s="13" t="s">
        <v>79</v>
      </c>
      <c r="AW904" s="13" t="s">
        <v>27</v>
      </c>
      <c r="AX904" s="13" t="s">
        <v>70</v>
      </c>
      <c r="AY904" s="143" t="s">
        <v>138</v>
      </c>
    </row>
    <row r="905" spans="2:65" s="13" customFormat="1">
      <c r="B905" s="142"/>
      <c r="D905" s="137" t="s">
        <v>147</v>
      </c>
      <c r="E905" s="143" t="s">
        <v>1</v>
      </c>
      <c r="F905" s="144" t="s">
        <v>1373</v>
      </c>
      <c r="H905" s="145">
        <v>1.33</v>
      </c>
      <c r="L905" s="142"/>
      <c r="M905" s="146"/>
      <c r="T905" s="147"/>
      <c r="AT905" s="143" t="s">
        <v>147</v>
      </c>
      <c r="AU905" s="143" t="s">
        <v>79</v>
      </c>
      <c r="AV905" s="13" t="s">
        <v>79</v>
      </c>
      <c r="AW905" s="13" t="s">
        <v>27</v>
      </c>
      <c r="AX905" s="13" t="s">
        <v>70</v>
      </c>
      <c r="AY905" s="143" t="s">
        <v>138</v>
      </c>
    </row>
    <row r="906" spans="2:65" s="13" customFormat="1">
      <c r="B906" s="142"/>
      <c r="D906" s="137" t="s">
        <v>147</v>
      </c>
      <c r="E906" s="143" t="s">
        <v>1</v>
      </c>
      <c r="F906" s="144" t="s">
        <v>1382</v>
      </c>
      <c r="H906" s="145">
        <v>2.8</v>
      </c>
      <c r="L906" s="142"/>
      <c r="M906" s="146"/>
      <c r="T906" s="147"/>
      <c r="AT906" s="143" t="s">
        <v>147</v>
      </c>
      <c r="AU906" s="143" t="s">
        <v>79</v>
      </c>
      <c r="AV906" s="13" t="s">
        <v>79</v>
      </c>
      <c r="AW906" s="13" t="s">
        <v>27</v>
      </c>
      <c r="AX906" s="13" t="s">
        <v>70</v>
      </c>
      <c r="AY906" s="143" t="s">
        <v>138</v>
      </c>
    </row>
    <row r="907" spans="2:65" s="13" customFormat="1">
      <c r="B907" s="142"/>
      <c r="D907" s="137" t="s">
        <v>147</v>
      </c>
      <c r="E907" s="143" t="s">
        <v>1</v>
      </c>
      <c r="F907" s="144" t="s">
        <v>1383</v>
      </c>
      <c r="H907" s="145">
        <v>0.87</v>
      </c>
      <c r="L907" s="142"/>
      <c r="M907" s="146"/>
      <c r="T907" s="147"/>
      <c r="AT907" s="143" t="s">
        <v>147</v>
      </c>
      <c r="AU907" s="143" t="s">
        <v>79</v>
      </c>
      <c r="AV907" s="13" t="s">
        <v>79</v>
      </c>
      <c r="AW907" s="13" t="s">
        <v>27</v>
      </c>
      <c r="AX907" s="13" t="s">
        <v>70</v>
      </c>
      <c r="AY907" s="143" t="s">
        <v>138</v>
      </c>
    </row>
    <row r="908" spans="2:65" s="13" customFormat="1">
      <c r="B908" s="142"/>
      <c r="D908" s="137" t="s">
        <v>147</v>
      </c>
      <c r="E908" s="143" t="s">
        <v>1</v>
      </c>
      <c r="F908" s="144" t="s">
        <v>1377</v>
      </c>
      <c r="H908" s="145">
        <v>9.31</v>
      </c>
      <c r="L908" s="142"/>
      <c r="M908" s="146"/>
      <c r="T908" s="147"/>
      <c r="AT908" s="143" t="s">
        <v>147</v>
      </c>
      <c r="AU908" s="143" t="s">
        <v>79</v>
      </c>
      <c r="AV908" s="13" t="s">
        <v>79</v>
      </c>
      <c r="AW908" s="13" t="s">
        <v>27</v>
      </c>
      <c r="AX908" s="13" t="s">
        <v>70</v>
      </c>
      <c r="AY908" s="143" t="s">
        <v>138</v>
      </c>
    </row>
    <row r="909" spans="2:65" s="13" customFormat="1">
      <c r="B909" s="142"/>
      <c r="D909" s="137" t="s">
        <v>147</v>
      </c>
      <c r="E909" s="143" t="s">
        <v>1</v>
      </c>
      <c r="F909" s="144" t="s">
        <v>1384</v>
      </c>
      <c r="H909" s="145">
        <v>12.6</v>
      </c>
      <c r="L909" s="142"/>
      <c r="M909" s="146"/>
      <c r="T909" s="147"/>
      <c r="AT909" s="143" t="s">
        <v>147</v>
      </c>
      <c r="AU909" s="143" t="s">
        <v>79</v>
      </c>
      <c r="AV909" s="13" t="s">
        <v>79</v>
      </c>
      <c r="AW909" s="13" t="s">
        <v>27</v>
      </c>
      <c r="AX909" s="13" t="s">
        <v>70</v>
      </c>
      <c r="AY909" s="143" t="s">
        <v>138</v>
      </c>
    </row>
    <row r="910" spans="2:65" s="1" customFormat="1" ht="16.5" customHeight="1">
      <c r="B910" s="123"/>
      <c r="C910" s="124" t="s">
        <v>1385</v>
      </c>
      <c r="D910" s="124" t="s">
        <v>140</v>
      </c>
      <c r="E910" s="125" t="s">
        <v>1386</v>
      </c>
      <c r="F910" s="126" t="s">
        <v>1387</v>
      </c>
      <c r="G910" s="127" t="s">
        <v>382</v>
      </c>
      <c r="H910" s="128">
        <v>98.7</v>
      </c>
      <c r="I910" s="129"/>
      <c r="J910" s="129">
        <f>ROUND(I910*H910,2)</f>
        <v>0</v>
      </c>
      <c r="K910" s="126" t="s">
        <v>144</v>
      </c>
      <c r="L910" s="27"/>
      <c r="M910" s="130" t="s">
        <v>1</v>
      </c>
      <c r="N910" s="131" t="s">
        <v>35</v>
      </c>
      <c r="O910" s="132">
        <v>0.25600000000000001</v>
      </c>
      <c r="P910" s="132">
        <f>O910*H910</f>
        <v>25.267200000000003</v>
      </c>
      <c r="Q910" s="132">
        <v>0</v>
      </c>
      <c r="R910" s="132">
        <f>Q910*H910</f>
        <v>0</v>
      </c>
      <c r="S910" s="132">
        <v>2.2300000000000002E-3</v>
      </c>
      <c r="T910" s="133">
        <f>S910*H910</f>
        <v>0.22010100000000002</v>
      </c>
      <c r="AR910" s="134" t="s">
        <v>223</v>
      </c>
      <c r="AT910" s="134" t="s">
        <v>140</v>
      </c>
      <c r="AU910" s="134" t="s">
        <v>79</v>
      </c>
      <c r="AY910" s="15" t="s">
        <v>138</v>
      </c>
      <c r="BE910" s="135">
        <f>IF(N910="základní",J910,0)</f>
        <v>0</v>
      </c>
      <c r="BF910" s="135">
        <f>IF(N910="snížená",J910,0)</f>
        <v>0</v>
      </c>
      <c r="BG910" s="135">
        <f>IF(N910="zákl. přenesená",J910,0)</f>
        <v>0</v>
      </c>
      <c r="BH910" s="135">
        <f>IF(N910="sníž. přenesená",J910,0)</f>
        <v>0</v>
      </c>
      <c r="BI910" s="135">
        <f>IF(N910="nulová",J910,0)</f>
        <v>0</v>
      </c>
      <c r="BJ910" s="15" t="s">
        <v>75</v>
      </c>
      <c r="BK910" s="135">
        <f>ROUND(I910*H910,2)</f>
        <v>0</v>
      </c>
      <c r="BL910" s="15" t="s">
        <v>223</v>
      </c>
      <c r="BM910" s="134" t="s">
        <v>1388</v>
      </c>
    </row>
    <row r="911" spans="2:65" s="12" customFormat="1">
      <c r="B911" s="136"/>
      <c r="D911" s="137" t="s">
        <v>147</v>
      </c>
      <c r="E911" s="138" t="s">
        <v>1</v>
      </c>
      <c r="F911" s="139" t="s">
        <v>148</v>
      </c>
      <c r="H911" s="138" t="s">
        <v>1</v>
      </c>
      <c r="L911" s="136"/>
      <c r="M911" s="140"/>
      <c r="T911" s="141"/>
      <c r="AT911" s="138" t="s">
        <v>147</v>
      </c>
      <c r="AU911" s="138" t="s">
        <v>79</v>
      </c>
      <c r="AV911" s="12" t="s">
        <v>75</v>
      </c>
      <c r="AW911" s="12" t="s">
        <v>27</v>
      </c>
      <c r="AX911" s="12" t="s">
        <v>70</v>
      </c>
      <c r="AY911" s="138" t="s">
        <v>138</v>
      </c>
    </row>
    <row r="912" spans="2:65" s="13" customFormat="1" ht="20.399999999999999">
      <c r="B912" s="142"/>
      <c r="D912" s="137" t="s">
        <v>147</v>
      </c>
      <c r="E912" s="143" t="s">
        <v>1</v>
      </c>
      <c r="F912" s="144" t="s">
        <v>807</v>
      </c>
      <c r="H912" s="145">
        <v>98.7</v>
      </c>
      <c r="L912" s="142"/>
      <c r="M912" s="146"/>
      <c r="T912" s="147"/>
      <c r="AT912" s="143" t="s">
        <v>147</v>
      </c>
      <c r="AU912" s="143" t="s">
        <v>79</v>
      </c>
      <c r="AV912" s="13" t="s">
        <v>79</v>
      </c>
      <c r="AW912" s="13" t="s">
        <v>27</v>
      </c>
      <c r="AX912" s="13" t="s">
        <v>70</v>
      </c>
      <c r="AY912" s="143" t="s">
        <v>138</v>
      </c>
    </row>
    <row r="913" spans="2:65" s="1" customFormat="1" ht="16.5" customHeight="1">
      <c r="B913" s="123"/>
      <c r="C913" s="124" t="s">
        <v>1389</v>
      </c>
      <c r="D913" s="124" t="s">
        <v>140</v>
      </c>
      <c r="E913" s="125" t="s">
        <v>1390</v>
      </c>
      <c r="F913" s="126" t="s">
        <v>1391</v>
      </c>
      <c r="G913" s="127" t="s">
        <v>382</v>
      </c>
      <c r="H913" s="128">
        <v>106.7</v>
      </c>
      <c r="I913" s="129"/>
      <c r="J913" s="129">
        <f>ROUND(I913*H913,2)</f>
        <v>0</v>
      </c>
      <c r="K913" s="126" t="s">
        <v>144</v>
      </c>
      <c r="L913" s="27"/>
      <c r="M913" s="130" t="s">
        <v>1</v>
      </c>
      <c r="N913" s="131" t="s">
        <v>35</v>
      </c>
      <c r="O913" s="132">
        <v>0.189</v>
      </c>
      <c r="P913" s="132">
        <f>O913*H913</f>
        <v>20.1663</v>
      </c>
      <c r="Q913" s="132">
        <v>0</v>
      </c>
      <c r="R913" s="132">
        <f>Q913*H913</f>
        <v>0</v>
      </c>
      <c r="S913" s="132">
        <v>2.5999999999999999E-3</v>
      </c>
      <c r="T913" s="133">
        <f>S913*H913</f>
        <v>0.27742</v>
      </c>
      <c r="AR913" s="134" t="s">
        <v>223</v>
      </c>
      <c r="AT913" s="134" t="s">
        <v>140</v>
      </c>
      <c r="AU913" s="134" t="s">
        <v>79</v>
      </c>
      <c r="AY913" s="15" t="s">
        <v>138</v>
      </c>
      <c r="BE913" s="135">
        <f>IF(N913="základní",J913,0)</f>
        <v>0</v>
      </c>
      <c r="BF913" s="135">
        <f>IF(N913="snížená",J913,0)</f>
        <v>0</v>
      </c>
      <c r="BG913" s="135">
        <f>IF(N913="zákl. přenesená",J913,0)</f>
        <v>0</v>
      </c>
      <c r="BH913" s="135">
        <f>IF(N913="sníž. přenesená",J913,0)</f>
        <v>0</v>
      </c>
      <c r="BI913" s="135">
        <f>IF(N913="nulová",J913,0)</f>
        <v>0</v>
      </c>
      <c r="BJ913" s="15" t="s">
        <v>75</v>
      </c>
      <c r="BK913" s="135">
        <f>ROUND(I913*H913,2)</f>
        <v>0</v>
      </c>
      <c r="BL913" s="15" t="s">
        <v>223</v>
      </c>
      <c r="BM913" s="134" t="s">
        <v>1392</v>
      </c>
    </row>
    <row r="914" spans="2:65" s="13" customFormat="1" ht="20.399999999999999">
      <c r="B914" s="142"/>
      <c r="D914" s="137" t="s">
        <v>147</v>
      </c>
      <c r="E914" s="143" t="s">
        <v>1</v>
      </c>
      <c r="F914" s="144" t="s">
        <v>1393</v>
      </c>
      <c r="H914" s="145">
        <v>106.7</v>
      </c>
      <c r="L914" s="142"/>
      <c r="M914" s="146"/>
      <c r="T914" s="147"/>
      <c r="AT914" s="143" t="s">
        <v>147</v>
      </c>
      <c r="AU914" s="143" t="s">
        <v>79</v>
      </c>
      <c r="AV914" s="13" t="s">
        <v>79</v>
      </c>
      <c r="AW914" s="13" t="s">
        <v>27</v>
      </c>
      <c r="AX914" s="13" t="s">
        <v>70</v>
      </c>
      <c r="AY914" s="143" t="s">
        <v>138</v>
      </c>
    </row>
    <row r="915" spans="2:65" s="1" customFormat="1" ht="16.5" customHeight="1">
      <c r="B915" s="123"/>
      <c r="C915" s="124" t="s">
        <v>1394</v>
      </c>
      <c r="D915" s="124" t="s">
        <v>140</v>
      </c>
      <c r="E915" s="125" t="s">
        <v>1395</v>
      </c>
      <c r="F915" s="126" t="s">
        <v>1396</v>
      </c>
      <c r="G915" s="127" t="s">
        <v>382</v>
      </c>
      <c r="H915" s="128">
        <v>54</v>
      </c>
      <c r="I915" s="129"/>
      <c r="J915" s="129">
        <f>ROUND(I915*H915,2)</f>
        <v>0</v>
      </c>
      <c r="K915" s="126" t="s">
        <v>144</v>
      </c>
      <c r="L915" s="27"/>
      <c r="M915" s="130" t="s">
        <v>1</v>
      </c>
      <c r="N915" s="131" t="s">
        <v>35</v>
      </c>
      <c r="O915" s="132">
        <v>0.14699999999999999</v>
      </c>
      <c r="P915" s="132">
        <f>O915*H915</f>
        <v>7.9379999999999997</v>
      </c>
      <c r="Q915" s="132">
        <v>0</v>
      </c>
      <c r="R915" s="132">
        <f>Q915*H915</f>
        <v>0</v>
      </c>
      <c r="S915" s="132">
        <v>3.9399999999999999E-3</v>
      </c>
      <c r="T915" s="133">
        <f>S915*H915</f>
        <v>0.21276</v>
      </c>
      <c r="AR915" s="134" t="s">
        <v>223</v>
      </c>
      <c r="AT915" s="134" t="s">
        <v>140</v>
      </c>
      <c r="AU915" s="134" t="s">
        <v>79</v>
      </c>
      <c r="AY915" s="15" t="s">
        <v>138</v>
      </c>
      <c r="BE915" s="135">
        <f>IF(N915="základní",J915,0)</f>
        <v>0</v>
      </c>
      <c r="BF915" s="135">
        <f>IF(N915="snížená",J915,0)</f>
        <v>0</v>
      </c>
      <c r="BG915" s="135">
        <f>IF(N915="zákl. přenesená",J915,0)</f>
        <v>0</v>
      </c>
      <c r="BH915" s="135">
        <f>IF(N915="sníž. přenesená",J915,0)</f>
        <v>0</v>
      </c>
      <c r="BI915" s="135">
        <f>IF(N915="nulová",J915,0)</f>
        <v>0</v>
      </c>
      <c r="BJ915" s="15" t="s">
        <v>75</v>
      </c>
      <c r="BK915" s="135">
        <f>ROUND(I915*H915,2)</f>
        <v>0</v>
      </c>
      <c r="BL915" s="15" t="s">
        <v>223</v>
      </c>
      <c r="BM915" s="134" t="s">
        <v>1397</v>
      </c>
    </row>
    <row r="916" spans="2:65" s="13" customFormat="1">
      <c r="B916" s="142"/>
      <c r="D916" s="137" t="s">
        <v>147</v>
      </c>
      <c r="E916" s="143" t="s">
        <v>1</v>
      </c>
      <c r="F916" s="144" t="s">
        <v>1398</v>
      </c>
      <c r="H916" s="145">
        <v>54</v>
      </c>
      <c r="L916" s="142"/>
      <c r="M916" s="146"/>
      <c r="T916" s="147"/>
      <c r="AT916" s="143" t="s">
        <v>147</v>
      </c>
      <c r="AU916" s="143" t="s">
        <v>79</v>
      </c>
      <c r="AV916" s="13" t="s">
        <v>79</v>
      </c>
      <c r="AW916" s="13" t="s">
        <v>27</v>
      </c>
      <c r="AX916" s="13" t="s">
        <v>70</v>
      </c>
      <c r="AY916" s="143" t="s">
        <v>138</v>
      </c>
    </row>
    <row r="917" spans="2:65" s="1" customFormat="1" ht="24" customHeight="1">
      <c r="B917" s="123"/>
      <c r="C917" s="124" t="s">
        <v>1399</v>
      </c>
      <c r="D917" s="124" t="s">
        <v>140</v>
      </c>
      <c r="E917" s="125" t="s">
        <v>1400</v>
      </c>
      <c r="F917" s="126" t="s">
        <v>1401</v>
      </c>
      <c r="G917" s="127" t="s">
        <v>143</v>
      </c>
      <c r="H917" s="128">
        <v>9.36</v>
      </c>
      <c r="I917" s="129"/>
      <c r="J917" s="129">
        <f>ROUND(I917*H917,2)</f>
        <v>0</v>
      </c>
      <c r="K917" s="126" t="s">
        <v>144</v>
      </c>
      <c r="L917" s="27"/>
      <c r="M917" s="130" t="s">
        <v>1</v>
      </c>
      <c r="N917" s="131" t="s">
        <v>35</v>
      </c>
      <c r="O917" s="132">
        <v>1.18</v>
      </c>
      <c r="P917" s="132">
        <f>O917*H917</f>
        <v>11.044799999999999</v>
      </c>
      <c r="Q917" s="132">
        <v>6.5500000000000003E-3</v>
      </c>
      <c r="R917" s="132">
        <f>Q917*H917</f>
        <v>6.1308000000000001E-2</v>
      </c>
      <c r="S917" s="132">
        <v>0</v>
      </c>
      <c r="T917" s="133">
        <f>S917*H917</f>
        <v>0</v>
      </c>
      <c r="AR917" s="134" t="s">
        <v>223</v>
      </c>
      <c r="AT917" s="134" t="s">
        <v>140</v>
      </c>
      <c r="AU917" s="134" t="s">
        <v>79</v>
      </c>
      <c r="AY917" s="15" t="s">
        <v>138</v>
      </c>
      <c r="BE917" s="135">
        <f>IF(N917="základní",J917,0)</f>
        <v>0</v>
      </c>
      <c r="BF917" s="135">
        <f>IF(N917="snížená",J917,0)</f>
        <v>0</v>
      </c>
      <c r="BG917" s="135">
        <f>IF(N917="zákl. přenesená",J917,0)</f>
        <v>0</v>
      </c>
      <c r="BH917" s="135">
        <f>IF(N917="sníž. přenesená",J917,0)</f>
        <v>0</v>
      </c>
      <c r="BI917" s="135">
        <f>IF(N917="nulová",J917,0)</f>
        <v>0</v>
      </c>
      <c r="BJ917" s="15" t="s">
        <v>75</v>
      </c>
      <c r="BK917" s="135">
        <f>ROUND(I917*H917,2)</f>
        <v>0</v>
      </c>
      <c r="BL917" s="15" t="s">
        <v>223</v>
      </c>
      <c r="BM917" s="134" t="s">
        <v>1402</v>
      </c>
    </row>
    <row r="918" spans="2:65" s="13" customFormat="1">
      <c r="B918" s="142"/>
      <c r="D918" s="137" t="s">
        <v>147</v>
      </c>
      <c r="E918" s="143" t="s">
        <v>1</v>
      </c>
      <c r="F918" s="144" t="s">
        <v>1403</v>
      </c>
      <c r="H918" s="145">
        <v>7.92</v>
      </c>
      <c r="L918" s="142"/>
      <c r="M918" s="146"/>
      <c r="T918" s="147"/>
      <c r="AT918" s="143" t="s">
        <v>147</v>
      </c>
      <c r="AU918" s="143" t="s">
        <v>79</v>
      </c>
      <c r="AV918" s="13" t="s">
        <v>79</v>
      </c>
      <c r="AW918" s="13" t="s">
        <v>27</v>
      </c>
      <c r="AX918" s="13" t="s">
        <v>70</v>
      </c>
      <c r="AY918" s="143" t="s">
        <v>138</v>
      </c>
    </row>
    <row r="919" spans="2:65" s="13" customFormat="1">
      <c r="B919" s="142"/>
      <c r="D919" s="137" t="s">
        <v>147</v>
      </c>
      <c r="E919" s="143" t="s">
        <v>1</v>
      </c>
      <c r="F919" s="144" t="s">
        <v>1363</v>
      </c>
      <c r="H919" s="145">
        <v>1.44</v>
      </c>
      <c r="L919" s="142"/>
      <c r="M919" s="146"/>
      <c r="T919" s="147"/>
      <c r="AT919" s="143" t="s">
        <v>147</v>
      </c>
      <c r="AU919" s="143" t="s">
        <v>79</v>
      </c>
      <c r="AV919" s="13" t="s">
        <v>79</v>
      </c>
      <c r="AW919" s="13" t="s">
        <v>27</v>
      </c>
      <c r="AX919" s="13" t="s">
        <v>70</v>
      </c>
      <c r="AY919" s="143" t="s">
        <v>138</v>
      </c>
    </row>
    <row r="920" spans="2:65" s="1" customFormat="1" ht="36" customHeight="1">
      <c r="B920" s="123"/>
      <c r="C920" s="124" t="s">
        <v>1404</v>
      </c>
      <c r="D920" s="124" t="s">
        <v>140</v>
      </c>
      <c r="E920" s="125" t="s">
        <v>1405</v>
      </c>
      <c r="F920" s="126" t="s">
        <v>1406</v>
      </c>
      <c r="G920" s="127" t="s">
        <v>382</v>
      </c>
      <c r="H920" s="128">
        <v>72.319999999999993</v>
      </c>
      <c r="I920" s="129"/>
      <c r="J920" s="129">
        <f>ROUND(I920*H920,2)</f>
        <v>0</v>
      </c>
      <c r="K920" s="126" t="s">
        <v>144</v>
      </c>
      <c r="L920" s="27"/>
      <c r="M920" s="130" t="s">
        <v>1</v>
      </c>
      <c r="N920" s="131" t="s">
        <v>35</v>
      </c>
      <c r="O920" s="132">
        <v>0.33100000000000002</v>
      </c>
      <c r="P920" s="132">
        <f>O920*H920</f>
        <v>23.937919999999998</v>
      </c>
      <c r="Q920" s="132">
        <v>1.98E-3</v>
      </c>
      <c r="R920" s="132">
        <f>Q920*H920</f>
        <v>0.14319359999999998</v>
      </c>
      <c r="S920" s="132">
        <v>0</v>
      </c>
      <c r="T920" s="133">
        <f>S920*H920</f>
        <v>0</v>
      </c>
      <c r="AR920" s="134" t="s">
        <v>223</v>
      </c>
      <c r="AT920" s="134" t="s">
        <v>140</v>
      </c>
      <c r="AU920" s="134" t="s">
        <v>79</v>
      </c>
      <c r="AY920" s="15" t="s">
        <v>138</v>
      </c>
      <c r="BE920" s="135">
        <f>IF(N920="základní",J920,0)</f>
        <v>0</v>
      </c>
      <c r="BF920" s="135">
        <f>IF(N920="snížená",J920,0)</f>
        <v>0</v>
      </c>
      <c r="BG920" s="135">
        <f>IF(N920="zákl. přenesená",J920,0)</f>
        <v>0</v>
      </c>
      <c r="BH920" s="135">
        <f>IF(N920="sníž. přenesená",J920,0)</f>
        <v>0</v>
      </c>
      <c r="BI920" s="135">
        <f>IF(N920="nulová",J920,0)</f>
        <v>0</v>
      </c>
      <c r="BJ920" s="15" t="s">
        <v>75</v>
      </c>
      <c r="BK920" s="135">
        <f>ROUND(I920*H920,2)</f>
        <v>0</v>
      </c>
      <c r="BL920" s="15" t="s">
        <v>223</v>
      </c>
      <c r="BM920" s="134" t="s">
        <v>1407</v>
      </c>
    </row>
    <row r="921" spans="2:65" s="12" customFormat="1">
      <c r="B921" s="136"/>
      <c r="D921" s="137" t="s">
        <v>147</v>
      </c>
      <c r="E921" s="138" t="s">
        <v>1</v>
      </c>
      <c r="F921" s="139" t="s">
        <v>314</v>
      </c>
      <c r="H921" s="138" t="s">
        <v>1</v>
      </c>
      <c r="L921" s="136"/>
      <c r="M921" s="140"/>
      <c r="T921" s="141"/>
      <c r="AT921" s="138" t="s">
        <v>147</v>
      </c>
      <c r="AU921" s="138" t="s">
        <v>79</v>
      </c>
      <c r="AV921" s="12" t="s">
        <v>75</v>
      </c>
      <c r="AW921" s="12" t="s">
        <v>27</v>
      </c>
      <c r="AX921" s="12" t="s">
        <v>70</v>
      </c>
      <c r="AY921" s="138" t="s">
        <v>138</v>
      </c>
    </row>
    <row r="922" spans="2:65" s="13" customFormat="1">
      <c r="B922" s="142"/>
      <c r="D922" s="137" t="s">
        <v>147</v>
      </c>
      <c r="E922" s="143" t="s">
        <v>1</v>
      </c>
      <c r="F922" s="144" t="s">
        <v>1373</v>
      </c>
      <c r="H922" s="145">
        <v>1.33</v>
      </c>
      <c r="L922" s="142"/>
      <c r="M922" s="146"/>
      <c r="T922" s="147"/>
      <c r="AT922" s="143" t="s">
        <v>147</v>
      </c>
      <c r="AU922" s="143" t="s">
        <v>79</v>
      </c>
      <c r="AV922" s="13" t="s">
        <v>79</v>
      </c>
      <c r="AW922" s="13" t="s">
        <v>27</v>
      </c>
      <c r="AX922" s="13" t="s">
        <v>70</v>
      </c>
      <c r="AY922" s="143" t="s">
        <v>138</v>
      </c>
    </row>
    <row r="923" spans="2:65" s="13" customFormat="1">
      <c r="B923" s="142"/>
      <c r="D923" s="137" t="s">
        <v>147</v>
      </c>
      <c r="E923" s="143" t="s">
        <v>1</v>
      </c>
      <c r="F923" s="144" t="s">
        <v>1374</v>
      </c>
      <c r="H923" s="145">
        <v>2.1</v>
      </c>
      <c r="L923" s="142"/>
      <c r="M923" s="146"/>
      <c r="T923" s="147"/>
      <c r="AT923" s="143" t="s">
        <v>147</v>
      </c>
      <c r="AU923" s="143" t="s">
        <v>79</v>
      </c>
      <c r="AV923" s="13" t="s">
        <v>79</v>
      </c>
      <c r="AW923" s="13" t="s">
        <v>27</v>
      </c>
      <c r="AX923" s="13" t="s">
        <v>70</v>
      </c>
      <c r="AY923" s="143" t="s">
        <v>138</v>
      </c>
    </row>
    <row r="924" spans="2:65" s="13" customFormat="1">
      <c r="B924" s="142"/>
      <c r="D924" s="137" t="s">
        <v>147</v>
      </c>
      <c r="E924" s="143" t="s">
        <v>1</v>
      </c>
      <c r="F924" s="144" t="s">
        <v>1375</v>
      </c>
      <c r="H924" s="145">
        <v>1.35</v>
      </c>
      <c r="L924" s="142"/>
      <c r="M924" s="146"/>
      <c r="T924" s="147"/>
      <c r="AT924" s="143" t="s">
        <v>147</v>
      </c>
      <c r="AU924" s="143" t="s">
        <v>79</v>
      </c>
      <c r="AV924" s="13" t="s">
        <v>79</v>
      </c>
      <c r="AW924" s="13" t="s">
        <v>27</v>
      </c>
      <c r="AX924" s="13" t="s">
        <v>70</v>
      </c>
      <c r="AY924" s="143" t="s">
        <v>138</v>
      </c>
    </row>
    <row r="925" spans="2:65" s="13" customFormat="1">
      <c r="B925" s="142"/>
      <c r="D925" s="137" t="s">
        <v>147</v>
      </c>
      <c r="E925" s="143" t="s">
        <v>1</v>
      </c>
      <c r="F925" s="144" t="s">
        <v>1408</v>
      </c>
      <c r="H925" s="145">
        <v>1.1599999999999999</v>
      </c>
      <c r="L925" s="142"/>
      <c r="M925" s="146"/>
      <c r="T925" s="147"/>
      <c r="AT925" s="143" t="s">
        <v>147</v>
      </c>
      <c r="AU925" s="143" t="s">
        <v>79</v>
      </c>
      <c r="AV925" s="13" t="s">
        <v>79</v>
      </c>
      <c r="AW925" s="13" t="s">
        <v>27</v>
      </c>
      <c r="AX925" s="13" t="s">
        <v>70</v>
      </c>
      <c r="AY925" s="143" t="s">
        <v>138</v>
      </c>
    </row>
    <row r="926" spans="2:65" s="13" customFormat="1">
      <c r="B926" s="142"/>
      <c r="D926" s="137" t="s">
        <v>147</v>
      </c>
      <c r="E926" s="143" t="s">
        <v>1</v>
      </c>
      <c r="F926" s="144" t="s">
        <v>1409</v>
      </c>
      <c r="H926" s="145">
        <v>4.0199999999999996</v>
      </c>
      <c r="L926" s="142"/>
      <c r="M926" s="146"/>
      <c r="T926" s="147"/>
      <c r="AT926" s="143" t="s">
        <v>147</v>
      </c>
      <c r="AU926" s="143" t="s">
        <v>79</v>
      </c>
      <c r="AV926" s="13" t="s">
        <v>79</v>
      </c>
      <c r="AW926" s="13" t="s">
        <v>27</v>
      </c>
      <c r="AX926" s="13" t="s">
        <v>70</v>
      </c>
      <c r="AY926" s="143" t="s">
        <v>138</v>
      </c>
    </row>
    <row r="927" spans="2:65" s="13" customFormat="1">
      <c r="B927" s="142"/>
      <c r="D927" s="137" t="s">
        <v>147</v>
      </c>
      <c r="E927" s="143" t="s">
        <v>1</v>
      </c>
      <c r="F927" s="144" t="s">
        <v>1410</v>
      </c>
      <c r="H927" s="145">
        <v>3.48</v>
      </c>
      <c r="L927" s="142"/>
      <c r="M927" s="146"/>
      <c r="T927" s="147"/>
      <c r="AT927" s="143" t="s">
        <v>147</v>
      </c>
      <c r="AU927" s="143" t="s">
        <v>79</v>
      </c>
      <c r="AV927" s="13" t="s">
        <v>79</v>
      </c>
      <c r="AW927" s="13" t="s">
        <v>27</v>
      </c>
      <c r="AX927" s="13" t="s">
        <v>70</v>
      </c>
      <c r="AY927" s="143" t="s">
        <v>138</v>
      </c>
    </row>
    <row r="928" spans="2:65" s="12" customFormat="1">
      <c r="B928" s="136"/>
      <c r="D928" s="137" t="s">
        <v>147</v>
      </c>
      <c r="E928" s="138" t="s">
        <v>1</v>
      </c>
      <c r="F928" s="139" t="s">
        <v>513</v>
      </c>
      <c r="H928" s="138" t="s">
        <v>1</v>
      </c>
      <c r="L928" s="136"/>
      <c r="M928" s="140"/>
      <c r="T928" s="141"/>
      <c r="AT928" s="138" t="s">
        <v>147</v>
      </c>
      <c r="AU928" s="138" t="s">
        <v>79</v>
      </c>
      <c r="AV928" s="12" t="s">
        <v>75</v>
      </c>
      <c r="AW928" s="12" t="s">
        <v>27</v>
      </c>
      <c r="AX928" s="12" t="s">
        <v>70</v>
      </c>
      <c r="AY928" s="138" t="s">
        <v>138</v>
      </c>
    </row>
    <row r="929" spans="2:65" s="13" customFormat="1">
      <c r="B929" s="142"/>
      <c r="D929" s="137" t="s">
        <v>147</v>
      </c>
      <c r="E929" s="143" t="s">
        <v>1</v>
      </c>
      <c r="F929" s="144" t="s">
        <v>1376</v>
      </c>
      <c r="H929" s="145">
        <v>4.2</v>
      </c>
      <c r="L929" s="142"/>
      <c r="M929" s="146"/>
      <c r="T929" s="147"/>
      <c r="AT929" s="143" t="s">
        <v>147</v>
      </c>
      <c r="AU929" s="143" t="s">
        <v>79</v>
      </c>
      <c r="AV929" s="13" t="s">
        <v>79</v>
      </c>
      <c r="AW929" s="13" t="s">
        <v>27</v>
      </c>
      <c r="AX929" s="13" t="s">
        <v>70</v>
      </c>
      <c r="AY929" s="143" t="s">
        <v>138</v>
      </c>
    </row>
    <row r="930" spans="2:65" s="13" customFormat="1">
      <c r="B930" s="142"/>
      <c r="D930" s="137" t="s">
        <v>147</v>
      </c>
      <c r="E930" s="143" t="s">
        <v>1</v>
      </c>
      <c r="F930" s="144" t="s">
        <v>1377</v>
      </c>
      <c r="H930" s="145">
        <v>9.31</v>
      </c>
      <c r="L930" s="142"/>
      <c r="M930" s="146"/>
      <c r="T930" s="147"/>
      <c r="AT930" s="143" t="s">
        <v>147</v>
      </c>
      <c r="AU930" s="143" t="s">
        <v>79</v>
      </c>
      <c r="AV930" s="13" t="s">
        <v>79</v>
      </c>
      <c r="AW930" s="13" t="s">
        <v>27</v>
      </c>
      <c r="AX930" s="13" t="s">
        <v>70</v>
      </c>
      <c r="AY930" s="143" t="s">
        <v>138</v>
      </c>
    </row>
    <row r="931" spans="2:65" s="13" customFormat="1">
      <c r="B931" s="142"/>
      <c r="D931" s="137" t="s">
        <v>147</v>
      </c>
      <c r="E931" s="143" t="s">
        <v>1</v>
      </c>
      <c r="F931" s="144" t="s">
        <v>1378</v>
      </c>
      <c r="H931" s="145">
        <v>10.5</v>
      </c>
      <c r="L931" s="142"/>
      <c r="M931" s="146"/>
      <c r="T931" s="147"/>
      <c r="AT931" s="143" t="s">
        <v>147</v>
      </c>
      <c r="AU931" s="143" t="s">
        <v>79</v>
      </c>
      <c r="AV931" s="13" t="s">
        <v>79</v>
      </c>
      <c r="AW931" s="13" t="s">
        <v>27</v>
      </c>
      <c r="AX931" s="13" t="s">
        <v>70</v>
      </c>
      <c r="AY931" s="143" t="s">
        <v>138</v>
      </c>
    </row>
    <row r="932" spans="2:65" s="13" customFormat="1">
      <c r="B932" s="142"/>
      <c r="D932" s="137" t="s">
        <v>147</v>
      </c>
      <c r="E932" s="143" t="s">
        <v>1</v>
      </c>
      <c r="F932" s="144" t="s">
        <v>1379</v>
      </c>
      <c r="H932" s="145">
        <v>5.32</v>
      </c>
      <c r="L932" s="142"/>
      <c r="M932" s="146"/>
      <c r="T932" s="147"/>
      <c r="AT932" s="143" t="s">
        <v>147</v>
      </c>
      <c r="AU932" s="143" t="s">
        <v>79</v>
      </c>
      <c r="AV932" s="13" t="s">
        <v>79</v>
      </c>
      <c r="AW932" s="13" t="s">
        <v>27</v>
      </c>
      <c r="AX932" s="13" t="s">
        <v>70</v>
      </c>
      <c r="AY932" s="143" t="s">
        <v>138</v>
      </c>
    </row>
    <row r="933" spans="2:65" s="13" customFormat="1">
      <c r="B933" s="142"/>
      <c r="D933" s="137" t="s">
        <v>147</v>
      </c>
      <c r="E933" s="143" t="s">
        <v>1</v>
      </c>
      <c r="F933" s="144" t="s">
        <v>1380</v>
      </c>
      <c r="H933" s="145">
        <v>0.9</v>
      </c>
      <c r="L933" s="142"/>
      <c r="M933" s="146"/>
      <c r="T933" s="147"/>
      <c r="AT933" s="143" t="s">
        <v>147</v>
      </c>
      <c r="AU933" s="143" t="s">
        <v>79</v>
      </c>
      <c r="AV933" s="13" t="s">
        <v>79</v>
      </c>
      <c r="AW933" s="13" t="s">
        <v>27</v>
      </c>
      <c r="AX933" s="13" t="s">
        <v>70</v>
      </c>
      <c r="AY933" s="143" t="s">
        <v>138</v>
      </c>
    </row>
    <row r="934" spans="2:65" s="12" customFormat="1">
      <c r="B934" s="136"/>
      <c r="D934" s="137" t="s">
        <v>147</v>
      </c>
      <c r="E934" s="138" t="s">
        <v>1</v>
      </c>
      <c r="F934" s="139" t="s">
        <v>335</v>
      </c>
      <c r="H934" s="138" t="s">
        <v>1</v>
      </c>
      <c r="L934" s="136"/>
      <c r="M934" s="140"/>
      <c r="T934" s="141"/>
      <c r="AT934" s="138" t="s">
        <v>147</v>
      </c>
      <c r="AU934" s="138" t="s">
        <v>79</v>
      </c>
      <c r="AV934" s="12" t="s">
        <v>75</v>
      </c>
      <c r="AW934" s="12" t="s">
        <v>27</v>
      </c>
      <c r="AX934" s="12" t="s">
        <v>70</v>
      </c>
      <c r="AY934" s="138" t="s">
        <v>138</v>
      </c>
    </row>
    <row r="935" spans="2:65" s="13" customFormat="1">
      <c r="B935" s="142"/>
      <c r="D935" s="137" t="s">
        <v>147</v>
      </c>
      <c r="E935" s="143" t="s">
        <v>1</v>
      </c>
      <c r="F935" s="144" t="s">
        <v>1381</v>
      </c>
      <c r="H935" s="145">
        <v>1.74</v>
      </c>
      <c r="L935" s="142"/>
      <c r="M935" s="146"/>
      <c r="T935" s="147"/>
      <c r="AT935" s="143" t="s">
        <v>147</v>
      </c>
      <c r="AU935" s="143" t="s">
        <v>79</v>
      </c>
      <c r="AV935" s="13" t="s">
        <v>79</v>
      </c>
      <c r="AW935" s="13" t="s">
        <v>27</v>
      </c>
      <c r="AX935" s="13" t="s">
        <v>70</v>
      </c>
      <c r="AY935" s="143" t="s">
        <v>138</v>
      </c>
    </row>
    <row r="936" spans="2:65" s="13" customFormat="1">
      <c r="B936" s="142"/>
      <c r="D936" s="137" t="s">
        <v>147</v>
      </c>
      <c r="E936" s="143" t="s">
        <v>1</v>
      </c>
      <c r="F936" s="144" t="s">
        <v>1373</v>
      </c>
      <c r="H936" s="145">
        <v>1.33</v>
      </c>
      <c r="L936" s="142"/>
      <c r="M936" s="146"/>
      <c r="T936" s="147"/>
      <c r="AT936" s="143" t="s">
        <v>147</v>
      </c>
      <c r="AU936" s="143" t="s">
        <v>79</v>
      </c>
      <c r="AV936" s="13" t="s">
        <v>79</v>
      </c>
      <c r="AW936" s="13" t="s">
        <v>27</v>
      </c>
      <c r="AX936" s="13" t="s">
        <v>70</v>
      </c>
      <c r="AY936" s="143" t="s">
        <v>138</v>
      </c>
    </row>
    <row r="937" spans="2:65" s="13" customFormat="1">
      <c r="B937" s="142"/>
      <c r="D937" s="137" t="s">
        <v>147</v>
      </c>
      <c r="E937" s="143" t="s">
        <v>1</v>
      </c>
      <c r="F937" s="144" t="s">
        <v>1382</v>
      </c>
      <c r="H937" s="145">
        <v>2.8</v>
      </c>
      <c r="L937" s="142"/>
      <c r="M937" s="146"/>
      <c r="T937" s="147"/>
      <c r="AT937" s="143" t="s">
        <v>147</v>
      </c>
      <c r="AU937" s="143" t="s">
        <v>79</v>
      </c>
      <c r="AV937" s="13" t="s">
        <v>79</v>
      </c>
      <c r="AW937" s="13" t="s">
        <v>27</v>
      </c>
      <c r="AX937" s="13" t="s">
        <v>70</v>
      </c>
      <c r="AY937" s="143" t="s">
        <v>138</v>
      </c>
    </row>
    <row r="938" spans="2:65" s="13" customFormat="1">
      <c r="B938" s="142"/>
      <c r="D938" s="137" t="s">
        <v>147</v>
      </c>
      <c r="E938" s="143" t="s">
        <v>1</v>
      </c>
      <c r="F938" s="144" t="s">
        <v>1383</v>
      </c>
      <c r="H938" s="145">
        <v>0.87</v>
      </c>
      <c r="L938" s="142"/>
      <c r="M938" s="146"/>
      <c r="T938" s="147"/>
      <c r="AT938" s="143" t="s">
        <v>147</v>
      </c>
      <c r="AU938" s="143" t="s">
        <v>79</v>
      </c>
      <c r="AV938" s="13" t="s">
        <v>79</v>
      </c>
      <c r="AW938" s="13" t="s">
        <v>27</v>
      </c>
      <c r="AX938" s="13" t="s">
        <v>70</v>
      </c>
      <c r="AY938" s="143" t="s">
        <v>138</v>
      </c>
    </row>
    <row r="939" spans="2:65" s="13" customFormat="1">
      <c r="B939" s="142"/>
      <c r="D939" s="137" t="s">
        <v>147</v>
      </c>
      <c r="E939" s="143" t="s">
        <v>1</v>
      </c>
      <c r="F939" s="144" t="s">
        <v>1377</v>
      </c>
      <c r="H939" s="145">
        <v>9.31</v>
      </c>
      <c r="L939" s="142"/>
      <c r="M939" s="146"/>
      <c r="T939" s="147"/>
      <c r="AT939" s="143" t="s">
        <v>147</v>
      </c>
      <c r="AU939" s="143" t="s">
        <v>79</v>
      </c>
      <c r="AV939" s="13" t="s">
        <v>79</v>
      </c>
      <c r="AW939" s="13" t="s">
        <v>27</v>
      </c>
      <c r="AX939" s="13" t="s">
        <v>70</v>
      </c>
      <c r="AY939" s="143" t="s">
        <v>138</v>
      </c>
    </row>
    <row r="940" spans="2:65" s="13" customFormat="1">
      <c r="B940" s="142"/>
      <c r="D940" s="137" t="s">
        <v>147</v>
      </c>
      <c r="E940" s="143" t="s">
        <v>1</v>
      </c>
      <c r="F940" s="144" t="s">
        <v>1384</v>
      </c>
      <c r="H940" s="145">
        <v>12.6</v>
      </c>
      <c r="L940" s="142"/>
      <c r="M940" s="146"/>
      <c r="T940" s="147"/>
      <c r="AT940" s="143" t="s">
        <v>147</v>
      </c>
      <c r="AU940" s="143" t="s">
        <v>79</v>
      </c>
      <c r="AV940" s="13" t="s">
        <v>79</v>
      </c>
      <c r="AW940" s="13" t="s">
        <v>27</v>
      </c>
      <c r="AX940" s="13" t="s">
        <v>70</v>
      </c>
      <c r="AY940" s="143" t="s">
        <v>138</v>
      </c>
    </row>
    <row r="941" spans="2:65" s="1" customFormat="1" ht="16.5" customHeight="1">
      <c r="B941" s="123"/>
      <c r="C941" s="124" t="s">
        <v>1411</v>
      </c>
      <c r="D941" s="124" t="s">
        <v>140</v>
      </c>
      <c r="E941" s="125" t="s">
        <v>1412</v>
      </c>
      <c r="F941" s="126" t="s">
        <v>1413</v>
      </c>
      <c r="G941" s="127" t="s">
        <v>382</v>
      </c>
      <c r="H941" s="128">
        <v>105.4</v>
      </c>
      <c r="I941" s="129"/>
      <c r="J941" s="129">
        <f>ROUND(I941*H941,2)</f>
        <v>0</v>
      </c>
      <c r="K941" s="126" t="s">
        <v>1</v>
      </c>
      <c r="L941" s="27"/>
      <c r="M941" s="130" t="s">
        <v>1</v>
      </c>
      <c r="N941" s="131" t="s">
        <v>35</v>
      </c>
      <c r="O941" s="132">
        <v>0.23300000000000001</v>
      </c>
      <c r="P941" s="132">
        <f>O941*H941</f>
        <v>24.558200000000003</v>
      </c>
      <c r="Q941" s="132">
        <v>5.9000000000000003E-4</v>
      </c>
      <c r="R941" s="132">
        <f>Q941*H941</f>
        <v>6.2186000000000005E-2</v>
      </c>
      <c r="S941" s="132">
        <v>0</v>
      </c>
      <c r="T941" s="133">
        <f>S941*H941</f>
        <v>0</v>
      </c>
      <c r="AR941" s="134" t="s">
        <v>223</v>
      </c>
      <c r="AT941" s="134" t="s">
        <v>140</v>
      </c>
      <c r="AU941" s="134" t="s">
        <v>79</v>
      </c>
      <c r="AY941" s="15" t="s">
        <v>138</v>
      </c>
      <c r="BE941" s="135">
        <f>IF(N941="základní",J941,0)</f>
        <v>0</v>
      </c>
      <c r="BF941" s="135">
        <f>IF(N941="snížená",J941,0)</f>
        <v>0</v>
      </c>
      <c r="BG941" s="135">
        <f>IF(N941="zákl. přenesená",J941,0)</f>
        <v>0</v>
      </c>
      <c r="BH941" s="135">
        <f>IF(N941="sníž. přenesená",J941,0)</f>
        <v>0</v>
      </c>
      <c r="BI941" s="135">
        <f>IF(N941="nulová",J941,0)</f>
        <v>0</v>
      </c>
      <c r="BJ941" s="15" t="s">
        <v>75</v>
      </c>
      <c r="BK941" s="135">
        <f>ROUND(I941*H941,2)</f>
        <v>0</v>
      </c>
      <c r="BL941" s="15" t="s">
        <v>223</v>
      </c>
      <c r="BM941" s="134" t="s">
        <v>1414</v>
      </c>
    </row>
    <row r="942" spans="2:65" s="13" customFormat="1" ht="20.399999999999999">
      <c r="B942" s="142"/>
      <c r="D942" s="137" t="s">
        <v>147</v>
      </c>
      <c r="E942" s="143" t="s">
        <v>1</v>
      </c>
      <c r="F942" s="144" t="s">
        <v>1415</v>
      </c>
      <c r="H942" s="145">
        <v>105.4</v>
      </c>
      <c r="L942" s="142"/>
      <c r="M942" s="146"/>
      <c r="T942" s="147"/>
      <c r="AT942" s="143" t="s">
        <v>147</v>
      </c>
      <c r="AU942" s="143" t="s">
        <v>79</v>
      </c>
      <c r="AV942" s="13" t="s">
        <v>79</v>
      </c>
      <c r="AW942" s="13" t="s">
        <v>27</v>
      </c>
      <c r="AX942" s="13" t="s">
        <v>70</v>
      </c>
      <c r="AY942" s="143" t="s">
        <v>138</v>
      </c>
    </row>
    <row r="943" spans="2:65" s="1" customFormat="1" ht="24" customHeight="1">
      <c r="B943" s="123"/>
      <c r="C943" s="124" t="s">
        <v>1416</v>
      </c>
      <c r="D943" s="124" t="s">
        <v>140</v>
      </c>
      <c r="E943" s="125" t="s">
        <v>1417</v>
      </c>
      <c r="F943" s="126" t="s">
        <v>1418</v>
      </c>
      <c r="G943" s="127" t="s">
        <v>382</v>
      </c>
      <c r="H943" s="128">
        <v>106.7</v>
      </c>
      <c r="I943" s="129"/>
      <c r="J943" s="129">
        <f>ROUND(I943*H943,2)</f>
        <v>0</v>
      </c>
      <c r="K943" s="126" t="s">
        <v>144</v>
      </c>
      <c r="L943" s="27"/>
      <c r="M943" s="130" t="s">
        <v>1</v>
      </c>
      <c r="N943" s="131" t="s">
        <v>35</v>
      </c>
      <c r="O943" s="132">
        <v>0.26500000000000001</v>
      </c>
      <c r="P943" s="132">
        <f>O943*H943</f>
        <v>28.275500000000001</v>
      </c>
      <c r="Q943" s="132">
        <v>2.8600000000000001E-3</v>
      </c>
      <c r="R943" s="132">
        <f>Q943*H943</f>
        <v>0.30516200000000004</v>
      </c>
      <c r="S943" s="132">
        <v>0</v>
      </c>
      <c r="T943" s="133">
        <f>S943*H943</f>
        <v>0</v>
      </c>
      <c r="AR943" s="134" t="s">
        <v>223</v>
      </c>
      <c r="AT943" s="134" t="s">
        <v>140</v>
      </c>
      <c r="AU943" s="134" t="s">
        <v>79</v>
      </c>
      <c r="AY943" s="15" t="s">
        <v>138</v>
      </c>
      <c r="BE943" s="135">
        <f>IF(N943="základní",J943,0)</f>
        <v>0</v>
      </c>
      <c r="BF943" s="135">
        <f>IF(N943="snížená",J943,0)</f>
        <v>0</v>
      </c>
      <c r="BG943" s="135">
        <f>IF(N943="zákl. přenesená",J943,0)</f>
        <v>0</v>
      </c>
      <c r="BH943" s="135">
        <f>IF(N943="sníž. přenesená",J943,0)</f>
        <v>0</v>
      </c>
      <c r="BI943" s="135">
        <f>IF(N943="nulová",J943,0)</f>
        <v>0</v>
      </c>
      <c r="BJ943" s="15" t="s">
        <v>75</v>
      </c>
      <c r="BK943" s="135">
        <f>ROUND(I943*H943,2)</f>
        <v>0</v>
      </c>
      <c r="BL943" s="15" t="s">
        <v>223</v>
      </c>
      <c r="BM943" s="134" t="s">
        <v>1419</v>
      </c>
    </row>
    <row r="944" spans="2:65" s="13" customFormat="1" ht="20.399999999999999">
      <c r="B944" s="142"/>
      <c r="D944" s="137" t="s">
        <v>147</v>
      </c>
      <c r="E944" s="143" t="s">
        <v>1</v>
      </c>
      <c r="F944" s="144" t="s">
        <v>1393</v>
      </c>
      <c r="H944" s="145">
        <v>106.7</v>
      </c>
      <c r="L944" s="142"/>
      <c r="M944" s="146"/>
      <c r="T944" s="147"/>
      <c r="AT944" s="143" t="s">
        <v>147</v>
      </c>
      <c r="AU944" s="143" t="s">
        <v>79</v>
      </c>
      <c r="AV944" s="13" t="s">
        <v>79</v>
      </c>
      <c r="AW944" s="13" t="s">
        <v>27</v>
      </c>
      <c r="AX944" s="13" t="s">
        <v>70</v>
      </c>
      <c r="AY944" s="143" t="s">
        <v>138</v>
      </c>
    </row>
    <row r="945" spans="2:65" s="1" customFormat="1" ht="24" customHeight="1">
      <c r="B945" s="123"/>
      <c r="C945" s="124" t="s">
        <v>1420</v>
      </c>
      <c r="D945" s="124" t="s">
        <v>140</v>
      </c>
      <c r="E945" s="125" t="s">
        <v>1421</v>
      </c>
      <c r="F945" s="126" t="s">
        <v>1422</v>
      </c>
      <c r="G945" s="127" t="s">
        <v>305</v>
      </c>
      <c r="H945" s="128">
        <v>6</v>
      </c>
      <c r="I945" s="129"/>
      <c r="J945" s="129">
        <f>ROUND(I945*H945,2)</f>
        <v>0</v>
      </c>
      <c r="K945" s="126" t="s">
        <v>144</v>
      </c>
      <c r="L945" s="27"/>
      <c r="M945" s="130" t="s">
        <v>1</v>
      </c>
      <c r="N945" s="131" t="s">
        <v>35</v>
      </c>
      <c r="O945" s="132">
        <v>0.11</v>
      </c>
      <c r="P945" s="132">
        <f>O945*H945</f>
        <v>0.66</v>
      </c>
      <c r="Q945" s="132">
        <v>7.1000000000000002E-4</v>
      </c>
      <c r="R945" s="132">
        <f>Q945*H945</f>
        <v>4.2599999999999999E-3</v>
      </c>
      <c r="S945" s="132">
        <v>0</v>
      </c>
      <c r="T945" s="133">
        <f>S945*H945</f>
        <v>0</v>
      </c>
      <c r="AR945" s="134" t="s">
        <v>223</v>
      </c>
      <c r="AT945" s="134" t="s">
        <v>140</v>
      </c>
      <c r="AU945" s="134" t="s">
        <v>79</v>
      </c>
      <c r="AY945" s="15" t="s">
        <v>138</v>
      </c>
      <c r="BE945" s="135">
        <f>IF(N945="základní",J945,0)</f>
        <v>0</v>
      </c>
      <c r="BF945" s="135">
        <f>IF(N945="snížená",J945,0)</f>
        <v>0</v>
      </c>
      <c r="BG945" s="135">
        <f>IF(N945="zákl. přenesená",J945,0)</f>
        <v>0</v>
      </c>
      <c r="BH945" s="135">
        <f>IF(N945="sníž. přenesená",J945,0)</f>
        <v>0</v>
      </c>
      <c r="BI945" s="135">
        <f>IF(N945="nulová",J945,0)</f>
        <v>0</v>
      </c>
      <c r="BJ945" s="15" t="s">
        <v>75</v>
      </c>
      <c r="BK945" s="135">
        <f>ROUND(I945*H945,2)</f>
        <v>0</v>
      </c>
      <c r="BL945" s="15" t="s">
        <v>223</v>
      </c>
      <c r="BM945" s="134" t="s">
        <v>1423</v>
      </c>
    </row>
    <row r="946" spans="2:65" s="13" customFormat="1">
      <c r="B946" s="142"/>
      <c r="D946" s="137" t="s">
        <v>147</v>
      </c>
      <c r="E946" s="143" t="s">
        <v>1</v>
      </c>
      <c r="F946" s="144" t="s">
        <v>1424</v>
      </c>
      <c r="H946" s="145">
        <v>6</v>
      </c>
      <c r="L946" s="142"/>
      <c r="M946" s="146"/>
      <c r="T946" s="147"/>
      <c r="AT946" s="143" t="s">
        <v>147</v>
      </c>
      <c r="AU946" s="143" t="s">
        <v>79</v>
      </c>
      <c r="AV946" s="13" t="s">
        <v>79</v>
      </c>
      <c r="AW946" s="13" t="s">
        <v>27</v>
      </c>
      <c r="AX946" s="13" t="s">
        <v>70</v>
      </c>
      <c r="AY946" s="143" t="s">
        <v>138</v>
      </c>
    </row>
    <row r="947" spans="2:65" s="1" customFormat="1" ht="24" customHeight="1">
      <c r="B947" s="123"/>
      <c r="C947" s="124" t="s">
        <v>1425</v>
      </c>
      <c r="D947" s="124" t="s">
        <v>140</v>
      </c>
      <c r="E947" s="125" t="s">
        <v>1426</v>
      </c>
      <c r="F947" s="126" t="s">
        <v>1427</v>
      </c>
      <c r="G947" s="127" t="s">
        <v>305</v>
      </c>
      <c r="H947" s="128">
        <v>6</v>
      </c>
      <c r="I947" s="129"/>
      <c r="J947" s="129">
        <f>ROUND(I947*H947,2)</f>
        <v>0</v>
      </c>
      <c r="K947" s="126" t="s">
        <v>144</v>
      </c>
      <c r="L947" s="27"/>
      <c r="M947" s="130" t="s">
        <v>1</v>
      </c>
      <c r="N947" s="131" t="s">
        <v>35</v>
      </c>
      <c r="O947" s="132">
        <v>0.4</v>
      </c>
      <c r="P947" s="132">
        <f>O947*H947</f>
        <v>2.4000000000000004</v>
      </c>
      <c r="Q947" s="132">
        <v>4.8000000000000001E-4</v>
      </c>
      <c r="R947" s="132">
        <f>Q947*H947</f>
        <v>2.8800000000000002E-3</v>
      </c>
      <c r="S947" s="132">
        <v>0</v>
      </c>
      <c r="T947" s="133">
        <f>S947*H947</f>
        <v>0</v>
      </c>
      <c r="AR947" s="134" t="s">
        <v>223</v>
      </c>
      <c r="AT947" s="134" t="s">
        <v>140</v>
      </c>
      <c r="AU947" s="134" t="s">
        <v>79</v>
      </c>
      <c r="AY947" s="15" t="s">
        <v>138</v>
      </c>
      <c r="BE947" s="135">
        <f>IF(N947="základní",J947,0)</f>
        <v>0</v>
      </c>
      <c r="BF947" s="135">
        <f>IF(N947="snížená",J947,0)</f>
        <v>0</v>
      </c>
      <c r="BG947" s="135">
        <f>IF(N947="zákl. přenesená",J947,0)</f>
        <v>0</v>
      </c>
      <c r="BH947" s="135">
        <f>IF(N947="sníž. přenesená",J947,0)</f>
        <v>0</v>
      </c>
      <c r="BI947" s="135">
        <f>IF(N947="nulová",J947,0)</f>
        <v>0</v>
      </c>
      <c r="BJ947" s="15" t="s">
        <v>75</v>
      </c>
      <c r="BK947" s="135">
        <f>ROUND(I947*H947,2)</f>
        <v>0</v>
      </c>
      <c r="BL947" s="15" t="s">
        <v>223</v>
      </c>
      <c r="BM947" s="134" t="s">
        <v>1428</v>
      </c>
    </row>
    <row r="948" spans="2:65" s="13" customFormat="1">
      <c r="B948" s="142"/>
      <c r="D948" s="137" t="s">
        <v>147</v>
      </c>
      <c r="E948" s="143" t="s">
        <v>1</v>
      </c>
      <c r="F948" s="144" t="s">
        <v>1424</v>
      </c>
      <c r="H948" s="145">
        <v>6</v>
      </c>
      <c r="L948" s="142"/>
      <c r="M948" s="146"/>
      <c r="T948" s="147"/>
      <c r="AT948" s="143" t="s">
        <v>147</v>
      </c>
      <c r="AU948" s="143" t="s">
        <v>79</v>
      </c>
      <c r="AV948" s="13" t="s">
        <v>79</v>
      </c>
      <c r="AW948" s="13" t="s">
        <v>27</v>
      </c>
      <c r="AX948" s="13" t="s">
        <v>70</v>
      </c>
      <c r="AY948" s="143" t="s">
        <v>138</v>
      </c>
    </row>
    <row r="949" spans="2:65" s="1" customFormat="1" ht="24" customHeight="1">
      <c r="B949" s="123"/>
      <c r="C949" s="124" t="s">
        <v>1429</v>
      </c>
      <c r="D949" s="124" t="s">
        <v>140</v>
      </c>
      <c r="E949" s="125" t="s">
        <v>1430</v>
      </c>
      <c r="F949" s="126" t="s">
        <v>1431</v>
      </c>
      <c r="G949" s="127" t="s">
        <v>382</v>
      </c>
      <c r="H949" s="128">
        <v>54</v>
      </c>
      <c r="I949" s="129"/>
      <c r="J949" s="129">
        <f>ROUND(I949*H949,2)</f>
        <v>0</v>
      </c>
      <c r="K949" s="126" t="s">
        <v>144</v>
      </c>
      <c r="L949" s="27"/>
      <c r="M949" s="130" t="s">
        <v>1</v>
      </c>
      <c r="N949" s="131" t="s">
        <v>35</v>
      </c>
      <c r="O949" s="132">
        <v>0.33400000000000002</v>
      </c>
      <c r="P949" s="132">
        <f>O949*H949</f>
        <v>18.036000000000001</v>
      </c>
      <c r="Q949" s="132">
        <v>2.3600000000000001E-3</v>
      </c>
      <c r="R949" s="132">
        <f>Q949*H949</f>
        <v>0.12744</v>
      </c>
      <c r="S949" s="132">
        <v>0</v>
      </c>
      <c r="T949" s="133">
        <f>S949*H949</f>
        <v>0</v>
      </c>
      <c r="AR949" s="134" t="s">
        <v>223</v>
      </c>
      <c r="AT949" s="134" t="s">
        <v>140</v>
      </c>
      <c r="AU949" s="134" t="s">
        <v>79</v>
      </c>
      <c r="AY949" s="15" t="s">
        <v>138</v>
      </c>
      <c r="BE949" s="135">
        <f>IF(N949="základní",J949,0)</f>
        <v>0</v>
      </c>
      <c r="BF949" s="135">
        <f>IF(N949="snížená",J949,0)</f>
        <v>0</v>
      </c>
      <c r="BG949" s="135">
        <f>IF(N949="zákl. přenesená",J949,0)</f>
        <v>0</v>
      </c>
      <c r="BH949" s="135">
        <f>IF(N949="sníž. přenesená",J949,0)</f>
        <v>0</v>
      </c>
      <c r="BI949" s="135">
        <f>IF(N949="nulová",J949,0)</f>
        <v>0</v>
      </c>
      <c r="BJ949" s="15" t="s">
        <v>75</v>
      </c>
      <c r="BK949" s="135">
        <f>ROUND(I949*H949,2)</f>
        <v>0</v>
      </c>
      <c r="BL949" s="15" t="s">
        <v>223</v>
      </c>
      <c r="BM949" s="134" t="s">
        <v>1432</v>
      </c>
    </row>
    <row r="950" spans="2:65" s="13" customFormat="1">
      <c r="B950" s="142"/>
      <c r="D950" s="137" t="s">
        <v>147</v>
      </c>
      <c r="E950" s="143" t="s">
        <v>1</v>
      </c>
      <c r="F950" s="144" t="s">
        <v>1398</v>
      </c>
      <c r="H950" s="145">
        <v>54</v>
      </c>
      <c r="L950" s="142"/>
      <c r="M950" s="146"/>
      <c r="T950" s="147"/>
      <c r="AT950" s="143" t="s">
        <v>147</v>
      </c>
      <c r="AU950" s="143" t="s">
        <v>79</v>
      </c>
      <c r="AV950" s="13" t="s">
        <v>79</v>
      </c>
      <c r="AW950" s="13" t="s">
        <v>27</v>
      </c>
      <c r="AX950" s="13" t="s">
        <v>70</v>
      </c>
      <c r="AY950" s="143" t="s">
        <v>138</v>
      </c>
    </row>
    <row r="951" spans="2:65" s="1" customFormat="1" ht="24" customHeight="1">
      <c r="B951" s="123"/>
      <c r="C951" s="124" t="s">
        <v>1433</v>
      </c>
      <c r="D951" s="124" t="s">
        <v>140</v>
      </c>
      <c r="E951" s="125" t="s">
        <v>1434</v>
      </c>
      <c r="F951" s="126" t="s">
        <v>1435</v>
      </c>
      <c r="G951" s="127" t="s">
        <v>194</v>
      </c>
      <c r="H951" s="128">
        <v>0.71099999999999997</v>
      </c>
      <c r="I951" s="129"/>
      <c r="J951" s="129">
        <f>ROUND(I951*H951,2)</f>
        <v>0</v>
      </c>
      <c r="K951" s="126" t="s">
        <v>144</v>
      </c>
      <c r="L951" s="27"/>
      <c r="M951" s="130" t="s">
        <v>1</v>
      </c>
      <c r="N951" s="131" t="s">
        <v>35</v>
      </c>
      <c r="O951" s="132">
        <v>4.82</v>
      </c>
      <c r="P951" s="132">
        <f>O951*H951</f>
        <v>3.4270200000000002</v>
      </c>
      <c r="Q951" s="132">
        <v>0</v>
      </c>
      <c r="R951" s="132">
        <f>Q951*H951</f>
        <v>0</v>
      </c>
      <c r="S951" s="132">
        <v>0</v>
      </c>
      <c r="T951" s="133">
        <f>S951*H951</f>
        <v>0</v>
      </c>
      <c r="AR951" s="134" t="s">
        <v>223</v>
      </c>
      <c r="AT951" s="134" t="s">
        <v>140</v>
      </c>
      <c r="AU951" s="134" t="s">
        <v>79</v>
      </c>
      <c r="AY951" s="15" t="s">
        <v>138</v>
      </c>
      <c r="BE951" s="135">
        <f>IF(N951="základní",J951,0)</f>
        <v>0</v>
      </c>
      <c r="BF951" s="135">
        <f>IF(N951="snížená",J951,0)</f>
        <v>0</v>
      </c>
      <c r="BG951" s="135">
        <f>IF(N951="zákl. přenesená",J951,0)</f>
        <v>0</v>
      </c>
      <c r="BH951" s="135">
        <f>IF(N951="sníž. přenesená",J951,0)</f>
        <v>0</v>
      </c>
      <c r="BI951" s="135">
        <f>IF(N951="nulová",J951,0)</f>
        <v>0</v>
      </c>
      <c r="BJ951" s="15" t="s">
        <v>75</v>
      </c>
      <c r="BK951" s="135">
        <f>ROUND(I951*H951,2)</f>
        <v>0</v>
      </c>
      <c r="BL951" s="15" t="s">
        <v>223</v>
      </c>
      <c r="BM951" s="134" t="s">
        <v>1436</v>
      </c>
    </row>
    <row r="952" spans="2:65" s="11" customFormat="1" ht="22.8" customHeight="1">
      <c r="B952" s="112"/>
      <c r="D952" s="113" t="s">
        <v>69</v>
      </c>
      <c r="E952" s="121" t="s">
        <v>1437</v>
      </c>
      <c r="F952" s="121" t="s">
        <v>1438</v>
      </c>
      <c r="J952" s="122">
        <f>BK952</f>
        <v>0</v>
      </c>
      <c r="L952" s="112"/>
      <c r="M952" s="116"/>
      <c r="P952" s="117">
        <f>SUM(P953:P979)</f>
        <v>176.578902</v>
      </c>
      <c r="R952" s="117">
        <f>SUM(R953:R979)</f>
        <v>1.6379944</v>
      </c>
      <c r="T952" s="118">
        <f>SUM(T953:T979)</f>
        <v>1.991792</v>
      </c>
      <c r="AR952" s="113" t="s">
        <v>79</v>
      </c>
      <c r="AT952" s="119" t="s">
        <v>69</v>
      </c>
      <c r="AU952" s="119" t="s">
        <v>75</v>
      </c>
      <c r="AY952" s="113" t="s">
        <v>138</v>
      </c>
      <c r="BK952" s="120">
        <f>SUM(BK953:BK979)</f>
        <v>0</v>
      </c>
    </row>
    <row r="953" spans="2:65" s="1" customFormat="1" ht="24" customHeight="1">
      <c r="B953" s="123"/>
      <c r="C953" s="124" t="s">
        <v>1439</v>
      </c>
      <c r="D953" s="124" t="s">
        <v>140</v>
      </c>
      <c r="E953" s="125" t="s">
        <v>1440</v>
      </c>
      <c r="F953" s="126" t="s">
        <v>1441</v>
      </c>
      <c r="G953" s="127" t="s">
        <v>143</v>
      </c>
      <c r="H953" s="128">
        <v>163.31</v>
      </c>
      <c r="I953" s="129"/>
      <c r="J953" s="129">
        <f>ROUND(I953*H953,2)</f>
        <v>0</v>
      </c>
      <c r="K953" s="126" t="s">
        <v>144</v>
      </c>
      <c r="L953" s="27"/>
      <c r="M953" s="130" t="s">
        <v>1</v>
      </c>
      <c r="N953" s="131" t="s">
        <v>35</v>
      </c>
      <c r="O953" s="132">
        <v>0.46</v>
      </c>
      <c r="P953" s="132">
        <f>O953*H953</f>
        <v>75.122600000000006</v>
      </c>
      <c r="Q953" s="132">
        <v>0</v>
      </c>
      <c r="R953" s="132">
        <f>Q953*H953</f>
        <v>0</v>
      </c>
      <c r="S953" s="132">
        <v>0</v>
      </c>
      <c r="T953" s="133">
        <f>S953*H953</f>
        <v>0</v>
      </c>
      <c r="AR953" s="134" t="s">
        <v>223</v>
      </c>
      <c r="AT953" s="134" t="s">
        <v>140</v>
      </c>
      <c r="AU953" s="134" t="s">
        <v>79</v>
      </c>
      <c r="AY953" s="15" t="s">
        <v>138</v>
      </c>
      <c r="BE953" s="135">
        <f>IF(N953="základní",J953,0)</f>
        <v>0</v>
      </c>
      <c r="BF953" s="135">
        <f>IF(N953="snížená",J953,0)</f>
        <v>0</v>
      </c>
      <c r="BG953" s="135">
        <f>IF(N953="zákl. přenesená",J953,0)</f>
        <v>0</v>
      </c>
      <c r="BH953" s="135">
        <f>IF(N953="sníž. přenesená",J953,0)</f>
        <v>0</v>
      </c>
      <c r="BI953" s="135">
        <f>IF(N953="nulová",J953,0)</f>
        <v>0</v>
      </c>
      <c r="BJ953" s="15" t="s">
        <v>75</v>
      </c>
      <c r="BK953" s="135">
        <f>ROUND(I953*H953,2)</f>
        <v>0</v>
      </c>
      <c r="BL953" s="15" t="s">
        <v>223</v>
      </c>
      <c r="BM953" s="134" t="s">
        <v>1442</v>
      </c>
    </row>
    <row r="954" spans="2:65" s="12" customFormat="1">
      <c r="B954" s="136"/>
      <c r="D954" s="137" t="s">
        <v>147</v>
      </c>
      <c r="E954" s="138" t="s">
        <v>1</v>
      </c>
      <c r="F954" s="139" t="s">
        <v>983</v>
      </c>
      <c r="H954" s="138" t="s">
        <v>1</v>
      </c>
      <c r="L954" s="136"/>
      <c r="M954" s="140"/>
      <c r="T954" s="141"/>
      <c r="AT954" s="138" t="s">
        <v>147</v>
      </c>
      <c r="AU954" s="138" t="s">
        <v>79</v>
      </c>
      <c r="AV954" s="12" t="s">
        <v>75</v>
      </c>
      <c r="AW954" s="12" t="s">
        <v>27</v>
      </c>
      <c r="AX954" s="12" t="s">
        <v>70</v>
      </c>
      <c r="AY954" s="138" t="s">
        <v>138</v>
      </c>
    </row>
    <row r="955" spans="2:65" s="13" customFormat="1">
      <c r="B955" s="142"/>
      <c r="D955" s="137" t="s">
        <v>147</v>
      </c>
      <c r="E955" s="143" t="s">
        <v>1</v>
      </c>
      <c r="F955" s="144" t="s">
        <v>1003</v>
      </c>
      <c r="H955" s="145">
        <v>15.75</v>
      </c>
      <c r="L955" s="142"/>
      <c r="M955" s="146"/>
      <c r="T955" s="147"/>
      <c r="AT955" s="143" t="s">
        <v>147</v>
      </c>
      <c r="AU955" s="143" t="s">
        <v>79</v>
      </c>
      <c r="AV955" s="13" t="s">
        <v>79</v>
      </c>
      <c r="AW955" s="13" t="s">
        <v>27</v>
      </c>
      <c r="AX955" s="13" t="s">
        <v>70</v>
      </c>
      <c r="AY955" s="143" t="s">
        <v>138</v>
      </c>
    </row>
    <row r="956" spans="2:65" s="13" customFormat="1" ht="20.399999999999999">
      <c r="B956" s="142"/>
      <c r="D956" s="137" t="s">
        <v>147</v>
      </c>
      <c r="E956" s="143" t="s">
        <v>1</v>
      </c>
      <c r="F956" s="144" t="s">
        <v>1169</v>
      </c>
      <c r="H956" s="145">
        <v>147.56</v>
      </c>
      <c r="L956" s="142"/>
      <c r="M956" s="146"/>
      <c r="T956" s="147"/>
      <c r="AT956" s="143" t="s">
        <v>147</v>
      </c>
      <c r="AU956" s="143" t="s">
        <v>79</v>
      </c>
      <c r="AV956" s="13" t="s">
        <v>79</v>
      </c>
      <c r="AW956" s="13" t="s">
        <v>27</v>
      </c>
      <c r="AX956" s="13" t="s">
        <v>70</v>
      </c>
      <c r="AY956" s="143" t="s">
        <v>138</v>
      </c>
    </row>
    <row r="957" spans="2:65" s="1" customFormat="1" ht="24" customHeight="1">
      <c r="B957" s="123"/>
      <c r="C957" s="148" t="s">
        <v>1443</v>
      </c>
      <c r="D957" s="148" t="s">
        <v>209</v>
      </c>
      <c r="E957" s="149" t="s">
        <v>1444</v>
      </c>
      <c r="F957" s="150" t="s">
        <v>1445</v>
      </c>
      <c r="G957" s="151" t="s">
        <v>305</v>
      </c>
      <c r="H957" s="152">
        <v>408.27499999999998</v>
      </c>
      <c r="I957" s="153"/>
      <c r="J957" s="153">
        <f>ROUND(I957*H957,2)</f>
        <v>0</v>
      </c>
      <c r="K957" s="150" t="s">
        <v>144</v>
      </c>
      <c r="L957" s="154"/>
      <c r="M957" s="155" t="s">
        <v>1</v>
      </c>
      <c r="N957" s="156" t="s">
        <v>35</v>
      </c>
      <c r="O957" s="132">
        <v>0</v>
      </c>
      <c r="P957" s="132">
        <f>O957*H957</f>
        <v>0</v>
      </c>
      <c r="Q957" s="132">
        <v>3.5999999999999999E-3</v>
      </c>
      <c r="R957" s="132">
        <f>Q957*H957</f>
        <v>1.4697899999999999</v>
      </c>
      <c r="S957" s="132">
        <v>0</v>
      </c>
      <c r="T957" s="133">
        <f>S957*H957</f>
        <v>0</v>
      </c>
      <c r="AR957" s="134" t="s">
        <v>310</v>
      </c>
      <c r="AT957" s="134" t="s">
        <v>209</v>
      </c>
      <c r="AU957" s="134" t="s">
        <v>79</v>
      </c>
      <c r="AY957" s="15" t="s">
        <v>138</v>
      </c>
      <c r="BE957" s="135">
        <f>IF(N957="základní",J957,0)</f>
        <v>0</v>
      </c>
      <c r="BF957" s="135">
        <f>IF(N957="snížená",J957,0)</f>
        <v>0</v>
      </c>
      <c r="BG957" s="135">
        <f>IF(N957="zákl. přenesená",J957,0)</f>
        <v>0</v>
      </c>
      <c r="BH957" s="135">
        <f>IF(N957="sníž. přenesená",J957,0)</f>
        <v>0</v>
      </c>
      <c r="BI957" s="135">
        <f>IF(N957="nulová",J957,0)</f>
        <v>0</v>
      </c>
      <c r="BJ957" s="15" t="s">
        <v>75</v>
      </c>
      <c r="BK957" s="135">
        <f>ROUND(I957*H957,2)</f>
        <v>0</v>
      </c>
      <c r="BL957" s="15" t="s">
        <v>223</v>
      </c>
      <c r="BM957" s="134" t="s">
        <v>1446</v>
      </c>
    </row>
    <row r="958" spans="2:65" s="12" customFormat="1">
      <c r="B958" s="136"/>
      <c r="D958" s="137" t="s">
        <v>147</v>
      </c>
      <c r="E958" s="138" t="s">
        <v>1</v>
      </c>
      <c r="F958" s="139" t="s">
        <v>1447</v>
      </c>
      <c r="H958" s="138" t="s">
        <v>1</v>
      </c>
      <c r="L958" s="136"/>
      <c r="M958" s="140"/>
      <c r="T958" s="141"/>
      <c r="AT958" s="138" t="s">
        <v>147</v>
      </c>
      <c r="AU958" s="138" t="s">
        <v>79</v>
      </c>
      <c r="AV958" s="12" t="s">
        <v>75</v>
      </c>
      <c r="AW958" s="12" t="s">
        <v>27</v>
      </c>
      <c r="AX958" s="12" t="s">
        <v>70</v>
      </c>
      <c r="AY958" s="138" t="s">
        <v>138</v>
      </c>
    </row>
    <row r="959" spans="2:65" s="12" customFormat="1">
      <c r="B959" s="136"/>
      <c r="D959" s="137" t="s">
        <v>147</v>
      </c>
      <c r="E959" s="138" t="s">
        <v>1</v>
      </c>
      <c r="F959" s="139" t="s">
        <v>983</v>
      </c>
      <c r="H959" s="138" t="s">
        <v>1</v>
      </c>
      <c r="L959" s="136"/>
      <c r="M959" s="140"/>
      <c r="T959" s="141"/>
      <c r="AT959" s="138" t="s">
        <v>147</v>
      </c>
      <c r="AU959" s="138" t="s">
        <v>79</v>
      </c>
      <c r="AV959" s="12" t="s">
        <v>75</v>
      </c>
      <c r="AW959" s="12" t="s">
        <v>27</v>
      </c>
      <c r="AX959" s="12" t="s">
        <v>70</v>
      </c>
      <c r="AY959" s="138" t="s">
        <v>138</v>
      </c>
    </row>
    <row r="960" spans="2:65" s="13" customFormat="1">
      <c r="B960" s="142"/>
      <c r="D960" s="137" t="s">
        <v>147</v>
      </c>
      <c r="E960" s="143" t="s">
        <v>1</v>
      </c>
      <c r="F960" s="144" t="s">
        <v>1003</v>
      </c>
      <c r="H960" s="145">
        <v>15.75</v>
      </c>
      <c r="L960" s="142"/>
      <c r="M960" s="146"/>
      <c r="T960" s="147"/>
      <c r="AT960" s="143" t="s">
        <v>147</v>
      </c>
      <c r="AU960" s="143" t="s">
        <v>79</v>
      </c>
      <c r="AV960" s="13" t="s">
        <v>79</v>
      </c>
      <c r="AW960" s="13" t="s">
        <v>27</v>
      </c>
      <c r="AX960" s="13" t="s">
        <v>70</v>
      </c>
      <c r="AY960" s="143" t="s">
        <v>138</v>
      </c>
    </row>
    <row r="961" spans="2:65" s="13" customFormat="1" ht="20.399999999999999">
      <c r="B961" s="142"/>
      <c r="D961" s="137" t="s">
        <v>147</v>
      </c>
      <c r="E961" s="143" t="s">
        <v>1</v>
      </c>
      <c r="F961" s="144" t="s">
        <v>1169</v>
      </c>
      <c r="H961" s="145">
        <v>147.56</v>
      </c>
      <c r="L961" s="142"/>
      <c r="M961" s="146"/>
      <c r="T961" s="147"/>
      <c r="AT961" s="143" t="s">
        <v>147</v>
      </c>
      <c r="AU961" s="143" t="s">
        <v>79</v>
      </c>
      <c r="AV961" s="13" t="s">
        <v>79</v>
      </c>
      <c r="AW961" s="13" t="s">
        <v>27</v>
      </c>
      <c r="AX961" s="13" t="s">
        <v>70</v>
      </c>
      <c r="AY961" s="143" t="s">
        <v>138</v>
      </c>
    </row>
    <row r="962" spans="2:65" s="13" customFormat="1">
      <c r="B962" s="142"/>
      <c r="D962" s="137" t="s">
        <v>147</v>
      </c>
      <c r="F962" s="144" t="s">
        <v>1448</v>
      </c>
      <c r="H962" s="145">
        <v>408.27499999999998</v>
      </c>
      <c r="L962" s="142"/>
      <c r="M962" s="146"/>
      <c r="T962" s="147"/>
      <c r="AT962" s="143" t="s">
        <v>147</v>
      </c>
      <c r="AU962" s="143" t="s">
        <v>79</v>
      </c>
      <c r="AV962" s="13" t="s">
        <v>79</v>
      </c>
      <c r="AW962" s="13" t="s">
        <v>3</v>
      </c>
      <c r="AX962" s="13" t="s">
        <v>75</v>
      </c>
      <c r="AY962" s="143" t="s">
        <v>138</v>
      </c>
    </row>
    <row r="963" spans="2:65" s="1" customFormat="1" ht="16.5" customHeight="1">
      <c r="B963" s="123"/>
      <c r="C963" s="124" t="s">
        <v>1449</v>
      </c>
      <c r="D963" s="124" t="s">
        <v>140</v>
      </c>
      <c r="E963" s="125" t="s">
        <v>1450</v>
      </c>
      <c r="F963" s="126" t="s">
        <v>1451</v>
      </c>
      <c r="G963" s="127" t="s">
        <v>382</v>
      </c>
      <c r="H963" s="128">
        <v>9</v>
      </c>
      <c r="I963" s="129"/>
      <c r="J963" s="129">
        <f>ROUND(I963*H963,2)</f>
        <v>0</v>
      </c>
      <c r="K963" s="126" t="s">
        <v>144</v>
      </c>
      <c r="L963" s="27"/>
      <c r="M963" s="130" t="s">
        <v>1</v>
      </c>
      <c r="N963" s="131" t="s">
        <v>35</v>
      </c>
      <c r="O963" s="132">
        <v>2.367</v>
      </c>
      <c r="P963" s="132">
        <f>O963*H963</f>
        <v>21.303000000000001</v>
      </c>
      <c r="Q963" s="132">
        <v>8.0000000000000002E-3</v>
      </c>
      <c r="R963" s="132">
        <f>Q963*H963</f>
        <v>7.2000000000000008E-2</v>
      </c>
      <c r="S963" s="132">
        <v>0</v>
      </c>
      <c r="T963" s="133">
        <f>S963*H963</f>
        <v>0</v>
      </c>
      <c r="AR963" s="134" t="s">
        <v>223</v>
      </c>
      <c r="AT963" s="134" t="s">
        <v>140</v>
      </c>
      <c r="AU963" s="134" t="s">
        <v>79</v>
      </c>
      <c r="AY963" s="15" t="s">
        <v>138</v>
      </c>
      <c r="BE963" s="135">
        <f>IF(N963="základní",J963,0)</f>
        <v>0</v>
      </c>
      <c r="BF963" s="135">
        <f>IF(N963="snížená",J963,0)</f>
        <v>0</v>
      </c>
      <c r="BG963" s="135">
        <f>IF(N963="zákl. přenesená",J963,0)</f>
        <v>0</v>
      </c>
      <c r="BH963" s="135">
        <f>IF(N963="sníž. přenesená",J963,0)</f>
        <v>0</v>
      </c>
      <c r="BI963" s="135">
        <f>IF(N963="nulová",J963,0)</f>
        <v>0</v>
      </c>
      <c r="BJ963" s="15" t="s">
        <v>75</v>
      </c>
      <c r="BK963" s="135">
        <f>ROUND(I963*H963,2)</f>
        <v>0</v>
      </c>
      <c r="BL963" s="15" t="s">
        <v>223</v>
      </c>
      <c r="BM963" s="134" t="s">
        <v>1452</v>
      </c>
    </row>
    <row r="964" spans="2:65" s="13" customFormat="1">
      <c r="B964" s="142"/>
      <c r="D964" s="137" t="s">
        <v>147</v>
      </c>
      <c r="E964" s="143" t="s">
        <v>1</v>
      </c>
      <c r="F964" s="144" t="s">
        <v>1453</v>
      </c>
      <c r="H964" s="145">
        <v>9</v>
      </c>
      <c r="L964" s="142"/>
      <c r="M964" s="146"/>
      <c r="T964" s="147"/>
      <c r="AT964" s="143" t="s">
        <v>147</v>
      </c>
      <c r="AU964" s="143" t="s">
        <v>79</v>
      </c>
      <c r="AV964" s="13" t="s">
        <v>79</v>
      </c>
      <c r="AW964" s="13" t="s">
        <v>27</v>
      </c>
      <c r="AX964" s="13" t="s">
        <v>70</v>
      </c>
      <c r="AY964" s="143" t="s">
        <v>138</v>
      </c>
    </row>
    <row r="965" spans="2:65" s="1" customFormat="1" ht="24" customHeight="1">
      <c r="B965" s="123"/>
      <c r="C965" s="148" t="s">
        <v>1454</v>
      </c>
      <c r="D965" s="148" t="s">
        <v>209</v>
      </c>
      <c r="E965" s="149" t="s">
        <v>1455</v>
      </c>
      <c r="F965" s="150" t="s">
        <v>1456</v>
      </c>
      <c r="G965" s="151" t="s">
        <v>305</v>
      </c>
      <c r="H965" s="152">
        <v>28</v>
      </c>
      <c r="I965" s="153"/>
      <c r="J965" s="153">
        <f>ROUND(I965*H965,2)</f>
        <v>0</v>
      </c>
      <c r="K965" s="150" t="s">
        <v>144</v>
      </c>
      <c r="L965" s="154"/>
      <c r="M965" s="155" t="s">
        <v>1</v>
      </c>
      <c r="N965" s="156" t="s">
        <v>35</v>
      </c>
      <c r="O965" s="132">
        <v>0</v>
      </c>
      <c r="P965" s="132">
        <f>O965*H965</f>
        <v>0</v>
      </c>
      <c r="Q965" s="132">
        <v>3.2000000000000002E-3</v>
      </c>
      <c r="R965" s="132">
        <f>Q965*H965</f>
        <v>8.9599999999999999E-2</v>
      </c>
      <c r="S965" s="132">
        <v>0</v>
      </c>
      <c r="T965" s="133">
        <f>S965*H965</f>
        <v>0</v>
      </c>
      <c r="AR965" s="134" t="s">
        <v>310</v>
      </c>
      <c r="AT965" s="134" t="s">
        <v>209</v>
      </c>
      <c r="AU965" s="134" t="s">
        <v>79</v>
      </c>
      <c r="AY965" s="15" t="s">
        <v>138</v>
      </c>
      <c r="BE965" s="135">
        <f>IF(N965="základní",J965,0)</f>
        <v>0</v>
      </c>
      <c r="BF965" s="135">
        <f>IF(N965="snížená",J965,0)</f>
        <v>0</v>
      </c>
      <c r="BG965" s="135">
        <f>IF(N965="zákl. přenesená",J965,0)</f>
        <v>0</v>
      </c>
      <c r="BH965" s="135">
        <f>IF(N965="sníž. přenesená",J965,0)</f>
        <v>0</v>
      </c>
      <c r="BI965" s="135">
        <f>IF(N965="nulová",J965,0)</f>
        <v>0</v>
      </c>
      <c r="BJ965" s="15" t="s">
        <v>75</v>
      </c>
      <c r="BK965" s="135">
        <f>ROUND(I965*H965,2)</f>
        <v>0</v>
      </c>
      <c r="BL965" s="15" t="s">
        <v>223</v>
      </c>
      <c r="BM965" s="134" t="s">
        <v>1457</v>
      </c>
    </row>
    <row r="966" spans="2:65" s="13" customFormat="1">
      <c r="B966" s="142"/>
      <c r="D966" s="137" t="s">
        <v>147</v>
      </c>
      <c r="F966" s="144" t="s">
        <v>1458</v>
      </c>
      <c r="H966" s="145">
        <v>28</v>
      </c>
      <c r="L966" s="142"/>
      <c r="M966" s="146"/>
      <c r="T966" s="147"/>
      <c r="AT966" s="143" t="s">
        <v>147</v>
      </c>
      <c r="AU966" s="143" t="s">
        <v>79</v>
      </c>
      <c r="AV966" s="13" t="s">
        <v>79</v>
      </c>
      <c r="AW966" s="13" t="s">
        <v>3</v>
      </c>
      <c r="AX966" s="13" t="s">
        <v>75</v>
      </c>
      <c r="AY966" s="143" t="s">
        <v>138</v>
      </c>
    </row>
    <row r="967" spans="2:65" s="1" customFormat="1" ht="24" customHeight="1">
      <c r="B967" s="123"/>
      <c r="C967" s="124" t="s">
        <v>1459</v>
      </c>
      <c r="D967" s="124" t="s">
        <v>140</v>
      </c>
      <c r="E967" s="125" t="s">
        <v>1460</v>
      </c>
      <c r="F967" s="126" t="s">
        <v>1461</v>
      </c>
      <c r="G967" s="127" t="s">
        <v>143</v>
      </c>
      <c r="H967" s="128">
        <v>163.31</v>
      </c>
      <c r="I967" s="129"/>
      <c r="J967" s="129">
        <f>ROUND(I967*H967,2)</f>
        <v>0</v>
      </c>
      <c r="K967" s="126" t="s">
        <v>144</v>
      </c>
      <c r="L967" s="27"/>
      <c r="M967" s="130" t="s">
        <v>1</v>
      </c>
      <c r="N967" s="131" t="s">
        <v>35</v>
      </c>
      <c r="O967" s="132">
        <v>0.28699999999999998</v>
      </c>
      <c r="P967" s="132">
        <f>O967*H967</f>
        <v>46.869969999999995</v>
      </c>
      <c r="Q967" s="132">
        <v>0</v>
      </c>
      <c r="R967" s="132">
        <f>Q967*H967</f>
        <v>0</v>
      </c>
      <c r="S967" s="132">
        <v>1.12E-2</v>
      </c>
      <c r="T967" s="133">
        <f>S967*H967</f>
        <v>1.829072</v>
      </c>
      <c r="AR967" s="134" t="s">
        <v>223</v>
      </c>
      <c r="AT967" s="134" t="s">
        <v>140</v>
      </c>
      <c r="AU967" s="134" t="s">
        <v>79</v>
      </c>
      <c r="AY967" s="15" t="s">
        <v>138</v>
      </c>
      <c r="BE967" s="135">
        <f>IF(N967="základní",J967,0)</f>
        <v>0</v>
      </c>
      <c r="BF967" s="135">
        <f>IF(N967="snížená",J967,0)</f>
        <v>0</v>
      </c>
      <c r="BG967" s="135">
        <f>IF(N967="zákl. přenesená",J967,0)</f>
        <v>0</v>
      </c>
      <c r="BH967" s="135">
        <f>IF(N967="sníž. přenesená",J967,0)</f>
        <v>0</v>
      </c>
      <c r="BI967" s="135">
        <f>IF(N967="nulová",J967,0)</f>
        <v>0</v>
      </c>
      <c r="BJ967" s="15" t="s">
        <v>75</v>
      </c>
      <c r="BK967" s="135">
        <f>ROUND(I967*H967,2)</f>
        <v>0</v>
      </c>
      <c r="BL967" s="15" t="s">
        <v>223</v>
      </c>
      <c r="BM967" s="134" t="s">
        <v>1462</v>
      </c>
    </row>
    <row r="968" spans="2:65" s="12" customFormat="1">
      <c r="B968" s="136"/>
      <c r="D968" s="137" t="s">
        <v>147</v>
      </c>
      <c r="E968" s="138" t="s">
        <v>1</v>
      </c>
      <c r="F968" s="139" t="s">
        <v>983</v>
      </c>
      <c r="H968" s="138" t="s">
        <v>1</v>
      </c>
      <c r="L968" s="136"/>
      <c r="M968" s="140"/>
      <c r="T968" s="141"/>
      <c r="AT968" s="138" t="s">
        <v>147</v>
      </c>
      <c r="AU968" s="138" t="s">
        <v>79</v>
      </c>
      <c r="AV968" s="12" t="s">
        <v>75</v>
      </c>
      <c r="AW968" s="12" t="s">
        <v>27</v>
      </c>
      <c r="AX968" s="12" t="s">
        <v>70</v>
      </c>
      <c r="AY968" s="138" t="s">
        <v>138</v>
      </c>
    </row>
    <row r="969" spans="2:65" s="13" customFormat="1">
      <c r="B969" s="142"/>
      <c r="D969" s="137" t="s">
        <v>147</v>
      </c>
      <c r="E969" s="143" t="s">
        <v>1</v>
      </c>
      <c r="F969" s="144" t="s">
        <v>1003</v>
      </c>
      <c r="H969" s="145">
        <v>15.75</v>
      </c>
      <c r="L969" s="142"/>
      <c r="M969" s="146"/>
      <c r="T969" s="147"/>
      <c r="AT969" s="143" t="s">
        <v>147</v>
      </c>
      <c r="AU969" s="143" t="s">
        <v>79</v>
      </c>
      <c r="AV969" s="13" t="s">
        <v>79</v>
      </c>
      <c r="AW969" s="13" t="s">
        <v>27</v>
      </c>
      <c r="AX969" s="13" t="s">
        <v>70</v>
      </c>
      <c r="AY969" s="143" t="s">
        <v>138</v>
      </c>
    </row>
    <row r="970" spans="2:65" s="13" customFormat="1" ht="20.399999999999999">
      <c r="B970" s="142"/>
      <c r="D970" s="137" t="s">
        <v>147</v>
      </c>
      <c r="E970" s="143" t="s">
        <v>1</v>
      </c>
      <c r="F970" s="144" t="s">
        <v>1169</v>
      </c>
      <c r="H970" s="145">
        <v>147.56</v>
      </c>
      <c r="L970" s="142"/>
      <c r="M970" s="146"/>
      <c r="T970" s="147"/>
      <c r="AT970" s="143" t="s">
        <v>147</v>
      </c>
      <c r="AU970" s="143" t="s">
        <v>79</v>
      </c>
      <c r="AV970" s="13" t="s">
        <v>79</v>
      </c>
      <c r="AW970" s="13" t="s">
        <v>27</v>
      </c>
      <c r="AX970" s="13" t="s">
        <v>70</v>
      </c>
      <c r="AY970" s="143" t="s">
        <v>138</v>
      </c>
    </row>
    <row r="971" spans="2:65" s="1" customFormat="1" ht="24" customHeight="1">
      <c r="B971" s="123"/>
      <c r="C971" s="124" t="s">
        <v>1463</v>
      </c>
      <c r="D971" s="124" t="s">
        <v>140</v>
      </c>
      <c r="E971" s="125" t="s">
        <v>1464</v>
      </c>
      <c r="F971" s="126" t="s">
        <v>1465</v>
      </c>
      <c r="G971" s="127" t="s">
        <v>382</v>
      </c>
      <c r="H971" s="128">
        <v>9</v>
      </c>
      <c r="I971" s="129"/>
      <c r="J971" s="129">
        <f>ROUND(I971*H971,2)</f>
        <v>0</v>
      </c>
      <c r="K971" s="126" t="s">
        <v>144</v>
      </c>
      <c r="L971" s="27"/>
      <c r="M971" s="130" t="s">
        <v>1</v>
      </c>
      <c r="N971" s="131" t="s">
        <v>35</v>
      </c>
      <c r="O971" s="132">
        <v>0.17399999999999999</v>
      </c>
      <c r="P971" s="132">
        <f>O971*H971</f>
        <v>1.5659999999999998</v>
      </c>
      <c r="Q971" s="132">
        <v>0</v>
      </c>
      <c r="R971" s="132">
        <f>Q971*H971</f>
        <v>0</v>
      </c>
      <c r="S971" s="132">
        <v>1.8079999999999999E-2</v>
      </c>
      <c r="T971" s="133">
        <f>S971*H971</f>
        <v>0.16271999999999998</v>
      </c>
      <c r="AR971" s="134" t="s">
        <v>223</v>
      </c>
      <c r="AT971" s="134" t="s">
        <v>140</v>
      </c>
      <c r="AU971" s="134" t="s">
        <v>79</v>
      </c>
      <c r="AY971" s="15" t="s">
        <v>138</v>
      </c>
      <c r="BE971" s="135">
        <f>IF(N971="základní",J971,0)</f>
        <v>0</v>
      </c>
      <c r="BF971" s="135">
        <f>IF(N971="snížená",J971,0)</f>
        <v>0</v>
      </c>
      <c r="BG971" s="135">
        <f>IF(N971="zákl. přenesená",J971,0)</f>
        <v>0</v>
      </c>
      <c r="BH971" s="135">
        <f>IF(N971="sníž. přenesená",J971,0)</f>
        <v>0</v>
      </c>
      <c r="BI971" s="135">
        <f>IF(N971="nulová",J971,0)</f>
        <v>0</v>
      </c>
      <c r="BJ971" s="15" t="s">
        <v>75</v>
      </c>
      <c r="BK971" s="135">
        <f>ROUND(I971*H971,2)</f>
        <v>0</v>
      </c>
      <c r="BL971" s="15" t="s">
        <v>223</v>
      </c>
      <c r="BM971" s="134" t="s">
        <v>1466</v>
      </c>
    </row>
    <row r="972" spans="2:65" s="13" customFormat="1">
      <c r="B972" s="142"/>
      <c r="D972" s="137" t="s">
        <v>147</v>
      </c>
      <c r="E972" s="143" t="s">
        <v>1</v>
      </c>
      <c r="F972" s="144" t="s">
        <v>1453</v>
      </c>
      <c r="H972" s="145">
        <v>9</v>
      </c>
      <c r="L972" s="142"/>
      <c r="M972" s="146"/>
      <c r="T972" s="147"/>
      <c r="AT972" s="143" t="s">
        <v>147</v>
      </c>
      <c r="AU972" s="143" t="s">
        <v>79</v>
      </c>
      <c r="AV972" s="13" t="s">
        <v>79</v>
      </c>
      <c r="AW972" s="13" t="s">
        <v>27</v>
      </c>
      <c r="AX972" s="13" t="s">
        <v>70</v>
      </c>
      <c r="AY972" s="143" t="s">
        <v>138</v>
      </c>
    </row>
    <row r="973" spans="2:65" s="1" customFormat="1" ht="24" customHeight="1">
      <c r="B973" s="123"/>
      <c r="C973" s="124" t="s">
        <v>1467</v>
      </c>
      <c r="D973" s="124" t="s">
        <v>140</v>
      </c>
      <c r="E973" s="125" t="s">
        <v>1468</v>
      </c>
      <c r="F973" s="126" t="s">
        <v>1469</v>
      </c>
      <c r="G973" s="127" t="s">
        <v>382</v>
      </c>
      <c r="H973" s="128">
        <v>1.8</v>
      </c>
      <c r="I973" s="129"/>
      <c r="J973" s="129">
        <f>ROUND(I973*H973,2)</f>
        <v>0</v>
      </c>
      <c r="K973" s="126" t="s">
        <v>164</v>
      </c>
      <c r="L973" s="27"/>
      <c r="M973" s="130" t="s">
        <v>1</v>
      </c>
      <c r="N973" s="131" t="s">
        <v>35</v>
      </c>
      <c r="O973" s="132">
        <v>1.62</v>
      </c>
      <c r="P973" s="132">
        <f>O973*H973</f>
        <v>2.9160000000000004</v>
      </c>
      <c r="Q973" s="132">
        <v>4.0000000000000003E-5</v>
      </c>
      <c r="R973" s="132">
        <f>Q973*H973</f>
        <v>7.2000000000000002E-5</v>
      </c>
      <c r="S973" s="132">
        <v>0</v>
      </c>
      <c r="T973" s="133">
        <f>S973*H973</f>
        <v>0</v>
      </c>
      <c r="AR973" s="134" t="s">
        <v>223</v>
      </c>
      <c r="AT973" s="134" t="s">
        <v>140</v>
      </c>
      <c r="AU973" s="134" t="s">
        <v>79</v>
      </c>
      <c r="AY973" s="15" t="s">
        <v>138</v>
      </c>
      <c r="BE973" s="135">
        <f>IF(N973="základní",J973,0)</f>
        <v>0</v>
      </c>
      <c r="BF973" s="135">
        <f>IF(N973="snížená",J973,0)</f>
        <v>0</v>
      </c>
      <c r="BG973" s="135">
        <f>IF(N973="zákl. přenesená",J973,0)</f>
        <v>0</v>
      </c>
      <c r="BH973" s="135">
        <f>IF(N973="sníž. přenesená",J973,0)</f>
        <v>0</v>
      </c>
      <c r="BI973" s="135">
        <f>IF(N973="nulová",J973,0)</f>
        <v>0</v>
      </c>
      <c r="BJ973" s="15" t="s">
        <v>75</v>
      </c>
      <c r="BK973" s="135">
        <f>ROUND(I973*H973,2)</f>
        <v>0</v>
      </c>
      <c r="BL973" s="15" t="s">
        <v>223</v>
      </c>
      <c r="BM973" s="134" t="s">
        <v>1470</v>
      </c>
    </row>
    <row r="974" spans="2:65" s="13" customFormat="1">
      <c r="B974" s="142"/>
      <c r="D974" s="137" t="s">
        <v>147</v>
      </c>
      <c r="E974" s="143" t="s">
        <v>1</v>
      </c>
      <c r="F974" s="144" t="s">
        <v>1471</v>
      </c>
      <c r="H974" s="145">
        <v>1.8</v>
      </c>
      <c r="L974" s="142"/>
      <c r="M974" s="146"/>
      <c r="T974" s="147"/>
      <c r="AT974" s="143" t="s">
        <v>147</v>
      </c>
      <c r="AU974" s="143" t="s">
        <v>79</v>
      </c>
      <c r="AV974" s="13" t="s">
        <v>79</v>
      </c>
      <c r="AW974" s="13" t="s">
        <v>27</v>
      </c>
      <c r="AX974" s="13" t="s">
        <v>70</v>
      </c>
      <c r="AY974" s="143" t="s">
        <v>138</v>
      </c>
    </row>
    <row r="975" spans="2:65" s="1" customFormat="1" ht="16.5" customHeight="1">
      <c r="B975" s="123"/>
      <c r="C975" s="124" t="s">
        <v>1472</v>
      </c>
      <c r="D975" s="124" t="s">
        <v>140</v>
      </c>
      <c r="E975" s="125" t="s">
        <v>1473</v>
      </c>
      <c r="F975" s="126" t="s">
        <v>1474</v>
      </c>
      <c r="G975" s="127" t="s">
        <v>143</v>
      </c>
      <c r="H975" s="128">
        <v>163.31</v>
      </c>
      <c r="I975" s="129"/>
      <c r="J975" s="129">
        <f>ROUND(I975*H975,2)</f>
        <v>0</v>
      </c>
      <c r="K975" s="126" t="s">
        <v>144</v>
      </c>
      <c r="L975" s="27"/>
      <c r="M975" s="130" t="s">
        <v>1</v>
      </c>
      <c r="N975" s="131" t="s">
        <v>35</v>
      </c>
      <c r="O975" s="132">
        <v>0.153</v>
      </c>
      <c r="P975" s="132">
        <f>O975*H975</f>
        <v>24.986429999999999</v>
      </c>
      <c r="Q975" s="132">
        <v>4.0000000000000003E-5</v>
      </c>
      <c r="R975" s="132">
        <f>Q975*H975</f>
        <v>6.5324000000000007E-3</v>
      </c>
      <c r="S975" s="132">
        <v>0</v>
      </c>
      <c r="T975" s="133">
        <f>S975*H975</f>
        <v>0</v>
      </c>
      <c r="AR975" s="134" t="s">
        <v>223</v>
      </c>
      <c r="AT975" s="134" t="s">
        <v>140</v>
      </c>
      <c r="AU975" s="134" t="s">
        <v>79</v>
      </c>
      <c r="AY975" s="15" t="s">
        <v>138</v>
      </c>
      <c r="BE975" s="135">
        <f>IF(N975="základní",J975,0)</f>
        <v>0</v>
      </c>
      <c r="BF975" s="135">
        <f>IF(N975="snížená",J975,0)</f>
        <v>0</v>
      </c>
      <c r="BG975" s="135">
        <f>IF(N975="zákl. přenesená",J975,0)</f>
        <v>0</v>
      </c>
      <c r="BH975" s="135">
        <f>IF(N975="sníž. přenesená",J975,0)</f>
        <v>0</v>
      </c>
      <c r="BI975" s="135">
        <f>IF(N975="nulová",J975,0)</f>
        <v>0</v>
      </c>
      <c r="BJ975" s="15" t="s">
        <v>75</v>
      </c>
      <c r="BK975" s="135">
        <f>ROUND(I975*H975,2)</f>
        <v>0</v>
      </c>
      <c r="BL975" s="15" t="s">
        <v>223</v>
      </c>
      <c r="BM975" s="134" t="s">
        <v>1475</v>
      </c>
    </row>
    <row r="976" spans="2:65" s="12" customFormat="1">
      <c r="B976" s="136"/>
      <c r="D976" s="137" t="s">
        <v>147</v>
      </c>
      <c r="E976" s="138" t="s">
        <v>1</v>
      </c>
      <c r="F976" s="139" t="s">
        <v>983</v>
      </c>
      <c r="H976" s="138" t="s">
        <v>1</v>
      </c>
      <c r="L976" s="136"/>
      <c r="M976" s="140"/>
      <c r="T976" s="141"/>
      <c r="AT976" s="138" t="s">
        <v>147</v>
      </c>
      <c r="AU976" s="138" t="s">
        <v>79</v>
      </c>
      <c r="AV976" s="12" t="s">
        <v>75</v>
      </c>
      <c r="AW976" s="12" t="s">
        <v>27</v>
      </c>
      <c r="AX976" s="12" t="s">
        <v>70</v>
      </c>
      <c r="AY976" s="138" t="s">
        <v>138</v>
      </c>
    </row>
    <row r="977" spans="2:65" s="13" customFormat="1">
      <c r="B977" s="142"/>
      <c r="D977" s="137" t="s">
        <v>147</v>
      </c>
      <c r="E977" s="143" t="s">
        <v>1</v>
      </c>
      <c r="F977" s="144" t="s">
        <v>1003</v>
      </c>
      <c r="H977" s="145">
        <v>15.75</v>
      </c>
      <c r="L977" s="142"/>
      <c r="M977" s="146"/>
      <c r="T977" s="147"/>
      <c r="AT977" s="143" t="s">
        <v>147</v>
      </c>
      <c r="AU977" s="143" t="s">
        <v>79</v>
      </c>
      <c r="AV977" s="13" t="s">
        <v>79</v>
      </c>
      <c r="AW977" s="13" t="s">
        <v>27</v>
      </c>
      <c r="AX977" s="13" t="s">
        <v>70</v>
      </c>
      <c r="AY977" s="143" t="s">
        <v>138</v>
      </c>
    </row>
    <row r="978" spans="2:65" s="13" customFormat="1" ht="20.399999999999999">
      <c r="B978" s="142"/>
      <c r="D978" s="137" t="s">
        <v>147</v>
      </c>
      <c r="E978" s="143" t="s">
        <v>1</v>
      </c>
      <c r="F978" s="144" t="s">
        <v>1169</v>
      </c>
      <c r="H978" s="145">
        <v>147.56</v>
      </c>
      <c r="L978" s="142"/>
      <c r="M978" s="146"/>
      <c r="T978" s="147"/>
      <c r="AT978" s="143" t="s">
        <v>147</v>
      </c>
      <c r="AU978" s="143" t="s">
        <v>79</v>
      </c>
      <c r="AV978" s="13" t="s">
        <v>79</v>
      </c>
      <c r="AW978" s="13" t="s">
        <v>27</v>
      </c>
      <c r="AX978" s="13" t="s">
        <v>70</v>
      </c>
      <c r="AY978" s="143" t="s">
        <v>138</v>
      </c>
    </row>
    <row r="979" spans="2:65" s="1" customFormat="1" ht="24" customHeight="1">
      <c r="B979" s="123"/>
      <c r="C979" s="124" t="s">
        <v>1476</v>
      </c>
      <c r="D979" s="124" t="s">
        <v>140</v>
      </c>
      <c r="E979" s="125" t="s">
        <v>1477</v>
      </c>
      <c r="F979" s="126" t="s">
        <v>1478</v>
      </c>
      <c r="G979" s="127" t="s">
        <v>194</v>
      </c>
      <c r="H979" s="128">
        <v>1.6379999999999999</v>
      </c>
      <c r="I979" s="129"/>
      <c r="J979" s="129">
        <f>ROUND(I979*H979,2)</f>
        <v>0</v>
      </c>
      <c r="K979" s="126" t="s">
        <v>144</v>
      </c>
      <c r="L979" s="27"/>
      <c r="M979" s="130" t="s">
        <v>1</v>
      </c>
      <c r="N979" s="131" t="s">
        <v>35</v>
      </c>
      <c r="O979" s="132">
        <v>2.3290000000000002</v>
      </c>
      <c r="P979" s="132">
        <f>O979*H979</f>
        <v>3.814902</v>
      </c>
      <c r="Q979" s="132">
        <v>0</v>
      </c>
      <c r="R979" s="132">
        <f>Q979*H979</f>
        <v>0</v>
      </c>
      <c r="S979" s="132">
        <v>0</v>
      </c>
      <c r="T979" s="133">
        <f>S979*H979</f>
        <v>0</v>
      </c>
      <c r="AR979" s="134" t="s">
        <v>223</v>
      </c>
      <c r="AT979" s="134" t="s">
        <v>140</v>
      </c>
      <c r="AU979" s="134" t="s">
        <v>79</v>
      </c>
      <c r="AY979" s="15" t="s">
        <v>138</v>
      </c>
      <c r="BE979" s="135">
        <f>IF(N979="základní",J979,0)</f>
        <v>0</v>
      </c>
      <c r="BF979" s="135">
        <f>IF(N979="snížená",J979,0)</f>
        <v>0</v>
      </c>
      <c r="BG979" s="135">
        <f>IF(N979="zákl. přenesená",J979,0)</f>
        <v>0</v>
      </c>
      <c r="BH979" s="135">
        <f>IF(N979="sníž. přenesená",J979,0)</f>
        <v>0</v>
      </c>
      <c r="BI979" s="135">
        <f>IF(N979="nulová",J979,0)</f>
        <v>0</v>
      </c>
      <c r="BJ979" s="15" t="s">
        <v>75</v>
      </c>
      <c r="BK979" s="135">
        <f>ROUND(I979*H979,2)</f>
        <v>0</v>
      </c>
      <c r="BL979" s="15" t="s">
        <v>223</v>
      </c>
      <c r="BM979" s="134" t="s">
        <v>1479</v>
      </c>
    </row>
    <row r="980" spans="2:65" s="11" customFormat="1" ht="22.8" customHeight="1">
      <c r="B980" s="112"/>
      <c r="D980" s="113" t="s">
        <v>69</v>
      </c>
      <c r="E980" s="121" t="s">
        <v>1480</v>
      </c>
      <c r="F980" s="121" t="s">
        <v>1481</v>
      </c>
      <c r="J980" s="122">
        <f>BK980</f>
        <v>0</v>
      </c>
      <c r="L980" s="112"/>
      <c r="M980" s="116"/>
      <c r="P980" s="117">
        <f>SUM(P981:P1154)</f>
        <v>515.75496299999998</v>
      </c>
      <c r="R980" s="117">
        <f>SUM(R981:R1154)</f>
        <v>1.0121994999999999</v>
      </c>
      <c r="T980" s="118">
        <f>SUM(T981:T1154)</f>
        <v>0.16294799999999998</v>
      </c>
      <c r="AR980" s="113" t="s">
        <v>79</v>
      </c>
      <c r="AT980" s="119" t="s">
        <v>69</v>
      </c>
      <c r="AU980" s="119" t="s">
        <v>75</v>
      </c>
      <c r="AY980" s="113" t="s">
        <v>138</v>
      </c>
      <c r="BK980" s="120">
        <f>SUM(BK981:BK1154)</f>
        <v>0</v>
      </c>
    </row>
    <row r="981" spans="2:65" s="1" customFormat="1" ht="24" customHeight="1">
      <c r="B981" s="123"/>
      <c r="C981" s="124" t="s">
        <v>1482</v>
      </c>
      <c r="D981" s="124" t="s">
        <v>140</v>
      </c>
      <c r="E981" s="125" t="s">
        <v>1483</v>
      </c>
      <c r="F981" s="126" t="s">
        <v>1484</v>
      </c>
      <c r="G981" s="127" t="s">
        <v>143</v>
      </c>
      <c r="H981" s="128">
        <v>85.56</v>
      </c>
      <c r="I981" s="129"/>
      <c r="J981" s="129">
        <f>ROUND(I981*H981,2)</f>
        <v>0</v>
      </c>
      <c r="K981" s="126" t="s">
        <v>144</v>
      </c>
      <c r="L981" s="27"/>
      <c r="M981" s="130" t="s">
        <v>1</v>
      </c>
      <c r="N981" s="131" t="s">
        <v>35</v>
      </c>
      <c r="O981" s="132">
        <v>1.5589999999999999</v>
      </c>
      <c r="P981" s="132">
        <f>O981*H981</f>
        <v>133.38803999999999</v>
      </c>
      <c r="Q981" s="132">
        <v>2.5000000000000001E-4</v>
      </c>
      <c r="R981" s="132">
        <f>Q981*H981</f>
        <v>2.1389999999999999E-2</v>
      </c>
      <c r="S981" s="132">
        <v>0</v>
      </c>
      <c r="T981" s="133">
        <f>S981*H981</f>
        <v>0</v>
      </c>
      <c r="AR981" s="134" t="s">
        <v>223</v>
      </c>
      <c r="AT981" s="134" t="s">
        <v>140</v>
      </c>
      <c r="AU981" s="134" t="s">
        <v>79</v>
      </c>
      <c r="AY981" s="15" t="s">
        <v>138</v>
      </c>
      <c r="BE981" s="135">
        <f>IF(N981="základní",J981,0)</f>
        <v>0</v>
      </c>
      <c r="BF981" s="135">
        <f>IF(N981="snížená",J981,0)</f>
        <v>0</v>
      </c>
      <c r="BG981" s="135">
        <f>IF(N981="zákl. přenesená",J981,0)</f>
        <v>0</v>
      </c>
      <c r="BH981" s="135">
        <f>IF(N981="sníž. přenesená",J981,0)</f>
        <v>0</v>
      </c>
      <c r="BI981" s="135">
        <f>IF(N981="nulová",J981,0)</f>
        <v>0</v>
      </c>
      <c r="BJ981" s="15" t="s">
        <v>75</v>
      </c>
      <c r="BK981" s="135">
        <f>ROUND(I981*H981,2)</f>
        <v>0</v>
      </c>
      <c r="BL981" s="15" t="s">
        <v>223</v>
      </c>
      <c r="BM981" s="134" t="s">
        <v>1485</v>
      </c>
    </row>
    <row r="982" spans="2:65" s="12" customFormat="1">
      <c r="B982" s="136"/>
      <c r="D982" s="137" t="s">
        <v>147</v>
      </c>
      <c r="E982" s="138" t="s">
        <v>1</v>
      </c>
      <c r="F982" s="139" t="s">
        <v>322</v>
      </c>
      <c r="H982" s="138" t="s">
        <v>1</v>
      </c>
      <c r="L982" s="136"/>
      <c r="M982" s="140"/>
      <c r="T982" s="141"/>
      <c r="AT982" s="138" t="s">
        <v>147</v>
      </c>
      <c r="AU982" s="138" t="s">
        <v>79</v>
      </c>
      <c r="AV982" s="12" t="s">
        <v>75</v>
      </c>
      <c r="AW982" s="12" t="s">
        <v>27</v>
      </c>
      <c r="AX982" s="12" t="s">
        <v>70</v>
      </c>
      <c r="AY982" s="138" t="s">
        <v>138</v>
      </c>
    </row>
    <row r="983" spans="2:65" s="13" customFormat="1">
      <c r="B983" s="142"/>
      <c r="D983" s="137" t="s">
        <v>147</v>
      </c>
      <c r="E983" s="143" t="s">
        <v>1</v>
      </c>
      <c r="F983" s="144" t="s">
        <v>607</v>
      </c>
      <c r="H983" s="145">
        <v>1.5029999999999999</v>
      </c>
      <c r="L983" s="142"/>
      <c r="M983" s="146"/>
      <c r="T983" s="147"/>
      <c r="AT983" s="143" t="s">
        <v>147</v>
      </c>
      <c r="AU983" s="143" t="s">
        <v>79</v>
      </c>
      <c r="AV983" s="13" t="s">
        <v>79</v>
      </c>
      <c r="AW983" s="13" t="s">
        <v>27</v>
      </c>
      <c r="AX983" s="13" t="s">
        <v>70</v>
      </c>
      <c r="AY983" s="143" t="s">
        <v>138</v>
      </c>
    </row>
    <row r="984" spans="2:65" s="13" customFormat="1">
      <c r="B984" s="142"/>
      <c r="D984" s="137" t="s">
        <v>147</v>
      </c>
      <c r="E984" s="143" t="s">
        <v>1</v>
      </c>
      <c r="F984" s="144" t="s">
        <v>609</v>
      </c>
      <c r="H984" s="145">
        <v>3.15</v>
      </c>
      <c r="L984" s="142"/>
      <c r="M984" s="146"/>
      <c r="T984" s="147"/>
      <c r="AT984" s="143" t="s">
        <v>147</v>
      </c>
      <c r="AU984" s="143" t="s">
        <v>79</v>
      </c>
      <c r="AV984" s="13" t="s">
        <v>79</v>
      </c>
      <c r="AW984" s="13" t="s">
        <v>27</v>
      </c>
      <c r="AX984" s="13" t="s">
        <v>70</v>
      </c>
      <c r="AY984" s="143" t="s">
        <v>138</v>
      </c>
    </row>
    <row r="985" spans="2:65" s="13" customFormat="1">
      <c r="B985" s="142"/>
      <c r="D985" s="137" t="s">
        <v>147</v>
      </c>
      <c r="E985" s="143" t="s">
        <v>1</v>
      </c>
      <c r="F985" s="144" t="s">
        <v>610</v>
      </c>
      <c r="H985" s="145">
        <v>2.0249999999999999</v>
      </c>
      <c r="L985" s="142"/>
      <c r="M985" s="146"/>
      <c r="T985" s="147"/>
      <c r="AT985" s="143" t="s">
        <v>147</v>
      </c>
      <c r="AU985" s="143" t="s">
        <v>79</v>
      </c>
      <c r="AV985" s="13" t="s">
        <v>79</v>
      </c>
      <c r="AW985" s="13" t="s">
        <v>27</v>
      </c>
      <c r="AX985" s="13" t="s">
        <v>70</v>
      </c>
      <c r="AY985" s="143" t="s">
        <v>138</v>
      </c>
    </row>
    <row r="986" spans="2:65" s="12" customFormat="1">
      <c r="B986" s="136"/>
      <c r="D986" s="137" t="s">
        <v>147</v>
      </c>
      <c r="E986" s="138" t="s">
        <v>1</v>
      </c>
      <c r="F986" s="139" t="s">
        <v>329</v>
      </c>
      <c r="H986" s="138" t="s">
        <v>1</v>
      </c>
      <c r="L986" s="136"/>
      <c r="M986" s="140"/>
      <c r="T986" s="141"/>
      <c r="AT986" s="138" t="s">
        <v>147</v>
      </c>
      <c r="AU986" s="138" t="s">
        <v>79</v>
      </c>
      <c r="AV986" s="12" t="s">
        <v>75</v>
      </c>
      <c r="AW986" s="12" t="s">
        <v>27</v>
      </c>
      <c r="AX986" s="12" t="s">
        <v>70</v>
      </c>
      <c r="AY986" s="138" t="s">
        <v>138</v>
      </c>
    </row>
    <row r="987" spans="2:65" s="13" customFormat="1">
      <c r="B987" s="142"/>
      <c r="D987" s="137" t="s">
        <v>147</v>
      </c>
      <c r="E987" s="143" t="s">
        <v>1</v>
      </c>
      <c r="F987" s="144" t="s">
        <v>611</v>
      </c>
      <c r="H987" s="145">
        <v>6.1740000000000004</v>
      </c>
      <c r="L987" s="142"/>
      <c r="M987" s="146"/>
      <c r="T987" s="147"/>
      <c r="AT987" s="143" t="s">
        <v>147</v>
      </c>
      <c r="AU987" s="143" t="s">
        <v>79</v>
      </c>
      <c r="AV987" s="13" t="s">
        <v>79</v>
      </c>
      <c r="AW987" s="13" t="s">
        <v>27</v>
      </c>
      <c r="AX987" s="13" t="s">
        <v>70</v>
      </c>
      <c r="AY987" s="143" t="s">
        <v>138</v>
      </c>
    </row>
    <row r="988" spans="2:65" s="13" customFormat="1">
      <c r="B988" s="142"/>
      <c r="D988" s="137" t="s">
        <v>147</v>
      </c>
      <c r="E988" s="143" t="s">
        <v>1</v>
      </c>
      <c r="F988" s="144" t="s">
        <v>612</v>
      </c>
      <c r="H988" s="145">
        <v>10.8</v>
      </c>
      <c r="L988" s="142"/>
      <c r="M988" s="146"/>
      <c r="T988" s="147"/>
      <c r="AT988" s="143" t="s">
        <v>147</v>
      </c>
      <c r="AU988" s="143" t="s">
        <v>79</v>
      </c>
      <c r="AV988" s="13" t="s">
        <v>79</v>
      </c>
      <c r="AW988" s="13" t="s">
        <v>27</v>
      </c>
      <c r="AX988" s="13" t="s">
        <v>70</v>
      </c>
      <c r="AY988" s="143" t="s">
        <v>138</v>
      </c>
    </row>
    <row r="989" spans="2:65" s="13" customFormat="1">
      <c r="B989" s="142"/>
      <c r="D989" s="137" t="s">
        <v>147</v>
      </c>
      <c r="E989" s="143" t="s">
        <v>1</v>
      </c>
      <c r="F989" s="144" t="s">
        <v>613</v>
      </c>
      <c r="H989" s="145">
        <v>15.33</v>
      </c>
      <c r="L989" s="142"/>
      <c r="M989" s="146"/>
      <c r="T989" s="147"/>
      <c r="AT989" s="143" t="s">
        <v>147</v>
      </c>
      <c r="AU989" s="143" t="s">
        <v>79</v>
      </c>
      <c r="AV989" s="13" t="s">
        <v>79</v>
      </c>
      <c r="AW989" s="13" t="s">
        <v>27</v>
      </c>
      <c r="AX989" s="13" t="s">
        <v>70</v>
      </c>
      <c r="AY989" s="143" t="s">
        <v>138</v>
      </c>
    </row>
    <row r="990" spans="2:65" s="13" customFormat="1">
      <c r="B990" s="142"/>
      <c r="D990" s="137" t="s">
        <v>147</v>
      </c>
      <c r="E990" s="143" t="s">
        <v>1</v>
      </c>
      <c r="F990" s="144" t="s">
        <v>614</v>
      </c>
      <c r="H990" s="145">
        <v>7.82</v>
      </c>
      <c r="L990" s="142"/>
      <c r="M990" s="146"/>
      <c r="T990" s="147"/>
      <c r="AT990" s="143" t="s">
        <v>147</v>
      </c>
      <c r="AU990" s="143" t="s">
        <v>79</v>
      </c>
      <c r="AV990" s="13" t="s">
        <v>79</v>
      </c>
      <c r="AW990" s="13" t="s">
        <v>27</v>
      </c>
      <c r="AX990" s="13" t="s">
        <v>70</v>
      </c>
      <c r="AY990" s="143" t="s">
        <v>138</v>
      </c>
    </row>
    <row r="991" spans="2:65" s="12" customFormat="1">
      <c r="B991" s="136"/>
      <c r="D991" s="137" t="s">
        <v>147</v>
      </c>
      <c r="E991" s="138" t="s">
        <v>1</v>
      </c>
      <c r="F991" s="139" t="s">
        <v>335</v>
      </c>
      <c r="H991" s="138" t="s">
        <v>1</v>
      </c>
      <c r="L991" s="136"/>
      <c r="M991" s="140"/>
      <c r="T991" s="141"/>
      <c r="AT991" s="138" t="s">
        <v>147</v>
      </c>
      <c r="AU991" s="138" t="s">
        <v>79</v>
      </c>
      <c r="AV991" s="12" t="s">
        <v>75</v>
      </c>
      <c r="AW991" s="12" t="s">
        <v>27</v>
      </c>
      <c r="AX991" s="12" t="s">
        <v>70</v>
      </c>
      <c r="AY991" s="138" t="s">
        <v>138</v>
      </c>
    </row>
    <row r="992" spans="2:65" s="13" customFormat="1">
      <c r="B992" s="142"/>
      <c r="D992" s="137" t="s">
        <v>147</v>
      </c>
      <c r="E992" s="143" t="s">
        <v>1</v>
      </c>
      <c r="F992" s="144" t="s">
        <v>616</v>
      </c>
      <c r="H992" s="145">
        <v>2.2970000000000002</v>
      </c>
      <c r="L992" s="142"/>
      <c r="M992" s="146"/>
      <c r="T992" s="147"/>
      <c r="AT992" s="143" t="s">
        <v>147</v>
      </c>
      <c r="AU992" s="143" t="s">
        <v>79</v>
      </c>
      <c r="AV992" s="13" t="s">
        <v>79</v>
      </c>
      <c r="AW992" s="13" t="s">
        <v>27</v>
      </c>
      <c r="AX992" s="13" t="s">
        <v>70</v>
      </c>
      <c r="AY992" s="143" t="s">
        <v>138</v>
      </c>
    </row>
    <row r="993" spans="2:65" s="13" customFormat="1">
      <c r="B993" s="142"/>
      <c r="D993" s="137" t="s">
        <v>147</v>
      </c>
      <c r="E993" s="143" t="s">
        <v>1</v>
      </c>
      <c r="F993" s="144" t="s">
        <v>617</v>
      </c>
      <c r="H993" s="145">
        <v>1.929</v>
      </c>
      <c r="L993" s="142"/>
      <c r="M993" s="146"/>
      <c r="T993" s="147"/>
      <c r="AT993" s="143" t="s">
        <v>147</v>
      </c>
      <c r="AU993" s="143" t="s">
        <v>79</v>
      </c>
      <c r="AV993" s="13" t="s">
        <v>79</v>
      </c>
      <c r="AW993" s="13" t="s">
        <v>27</v>
      </c>
      <c r="AX993" s="13" t="s">
        <v>70</v>
      </c>
      <c r="AY993" s="143" t="s">
        <v>138</v>
      </c>
    </row>
    <row r="994" spans="2:65" s="13" customFormat="1">
      <c r="B994" s="142"/>
      <c r="D994" s="137" t="s">
        <v>147</v>
      </c>
      <c r="E994" s="143" t="s">
        <v>1</v>
      </c>
      <c r="F994" s="144" t="s">
        <v>618</v>
      </c>
      <c r="H994" s="145">
        <v>4.1159999999999997</v>
      </c>
      <c r="L994" s="142"/>
      <c r="M994" s="146"/>
      <c r="T994" s="147"/>
      <c r="AT994" s="143" t="s">
        <v>147</v>
      </c>
      <c r="AU994" s="143" t="s">
        <v>79</v>
      </c>
      <c r="AV994" s="13" t="s">
        <v>79</v>
      </c>
      <c r="AW994" s="13" t="s">
        <v>27</v>
      </c>
      <c r="AX994" s="13" t="s">
        <v>70</v>
      </c>
      <c r="AY994" s="143" t="s">
        <v>138</v>
      </c>
    </row>
    <row r="995" spans="2:65" s="13" customFormat="1">
      <c r="B995" s="142"/>
      <c r="D995" s="137" t="s">
        <v>147</v>
      </c>
      <c r="E995" s="143" t="s">
        <v>1</v>
      </c>
      <c r="F995" s="144" t="s">
        <v>619</v>
      </c>
      <c r="H995" s="145">
        <v>1.2529999999999999</v>
      </c>
      <c r="L995" s="142"/>
      <c r="M995" s="146"/>
      <c r="T995" s="147"/>
      <c r="AT995" s="143" t="s">
        <v>147</v>
      </c>
      <c r="AU995" s="143" t="s">
        <v>79</v>
      </c>
      <c r="AV995" s="13" t="s">
        <v>79</v>
      </c>
      <c r="AW995" s="13" t="s">
        <v>27</v>
      </c>
      <c r="AX995" s="13" t="s">
        <v>70</v>
      </c>
      <c r="AY995" s="143" t="s">
        <v>138</v>
      </c>
    </row>
    <row r="996" spans="2:65" s="13" customFormat="1">
      <c r="B996" s="142"/>
      <c r="D996" s="137" t="s">
        <v>147</v>
      </c>
      <c r="E996" s="143" t="s">
        <v>1</v>
      </c>
      <c r="F996" s="144" t="s">
        <v>620</v>
      </c>
      <c r="H996" s="145">
        <v>10.893000000000001</v>
      </c>
      <c r="L996" s="142"/>
      <c r="M996" s="146"/>
      <c r="T996" s="147"/>
      <c r="AT996" s="143" t="s">
        <v>147</v>
      </c>
      <c r="AU996" s="143" t="s">
        <v>79</v>
      </c>
      <c r="AV996" s="13" t="s">
        <v>79</v>
      </c>
      <c r="AW996" s="13" t="s">
        <v>27</v>
      </c>
      <c r="AX996" s="13" t="s">
        <v>70</v>
      </c>
      <c r="AY996" s="143" t="s">
        <v>138</v>
      </c>
    </row>
    <row r="997" spans="2:65" s="13" customFormat="1">
      <c r="B997" s="142"/>
      <c r="D997" s="137" t="s">
        <v>147</v>
      </c>
      <c r="E997" s="143" t="s">
        <v>1</v>
      </c>
      <c r="F997" s="144" t="s">
        <v>621</v>
      </c>
      <c r="H997" s="145">
        <v>18.27</v>
      </c>
      <c r="L997" s="142"/>
      <c r="M997" s="146"/>
      <c r="T997" s="147"/>
      <c r="AT997" s="143" t="s">
        <v>147</v>
      </c>
      <c r="AU997" s="143" t="s">
        <v>79</v>
      </c>
      <c r="AV997" s="13" t="s">
        <v>79</v>
      </c>
      <c r="AW997" s="13" t="s">
        <v>27</v>
      </c>
      <c r="AX997" s="13" t="s">
        <v>70</v>
      </c>
      <c r="AY997" s="143" t="s">
        <v>138</v>
      </c>
    </row>
    <row r="998" spans="2:65" s="1" customFormat="1" ht="24" customHeight="1">
      <c r="B998" s="123"/>
      <c r="C998" s="124" t="s">
        <v>1486</v>
      </c>
      <c r="D998" s="124" t="s">
        <v>140</v>
      </c>
      <c r="E998" s="125" t="s">
        <v>1487</v>
      </c>
      <c r="F998" s="126" t="s">
        <v>1488</v>
      </c>
      <c r="G998" s="127" t="s">
        <v>143</v>
      </c>
      <c r="H998" s="128">
        <v>14.481999999999999</v>
      </c>
      <c r="I998" s="129"/>
      <c r="J998" s="129">
        <f>ROUND(I998*H998,2)</f>
        <v>0</v>
      </c>
      <c r="K998" s="126" t="s">
        <v>144</v>
      </c>
      <c r="L998" s="27"/>
      <c r="M998" s="130" t="s">
        <v>1</v>
      </c>
      <c r="N998" s="131" t="s">
        <v>35</v>
      </c>
      <c r="O998" s="132">
        <v>1.585</v>
      </c>
      <c r="P998" s="132">
        <f>O998*H998</f>
        <v>22.953969999999998</v>
      </c>
      <c r="Q998" s="132">
        <v>2.5000000000000001E-4</v>
      </c>
      <c r="R998" s="132">
        <f>Q998*H998</f>
        <v>3.6205E-3</v>
      </c>
      <c r="S998" s="132">
        <v>0</v>
      </c>
      <c r="T998" s="133">
        <f>S998*H998</f>
        <v>0</v>
      </c>
      <c r="AR998" s="134" t="s">
        <v>223</v>
      </c>
      <c r="AT998" s="134" t="s">
        <v>140</v>
      </c>
      <c r="AU998" s="134" t="s">
        <v>79</v>
      </c>
      <c r="AY998" s="15" t="s">
        <v>138</v>
      </c>
      <c r="BE998" s="135">
        <f>IF(N998="základní",J998,0)</f>
        <v>0</v>
      </c>
      <c r="BF998" s="135">
        <f>IF(N998="snížená",J998,0)</f>
        <v>0</v>
      </c>
      <c r="BG998" s="135">
        <f>IF(N998="zákl. přenesená",J998,0)</f>
        <v>0</v>
      </c>
      <c r="BH998" s="135">
        <f>IF(N998="sníž. přenesená",J998,0)</f>
        <v>0</v>
      </c>
      <c r="BI998" s="135">
        <f>IF(N998="nulová",J998,0)</f>
        <v>0</v>
      </c>
      <c r="BJ998" s="15" t="s">
        <v>75</v>
      </c>
      <c r="BK998" s="135">
        <f>ROUND(I998*H998,2)</f>
        <v>0</v>
      </c>
      <c r="BL998" s="15" t="s">
        <v>223</v>
      </c>
      <c r="BM998" s="134" t="s">
        <v>1489</v>
      </c>
    </row>
    <row r="999" spans="2:65" s="12" customFormat="1">
      <c r="B999" s="136"/>
      <c r="D999" s="137" t="s">
        <v>147</v>
      </c>
      <c r="E999" s="138" t="s">
        <v>1</v>
      </c>
      <c r="F999" s="139" t="s">
        <v>329</v>
      </c>
      <c r="H999" s="138" t="s">
        <v>1</v>
      </c>
      <c r="L999" s="136"/>
      <c r="M999" s="140"/>
      <c r="T999" s="141"/>
      <c r="AT999" s="138" t="s">
        <v>147</v>
      </c>
      <c r="AU999" s="138" t="s">
        <v>79</v>
      </c>
      <c r="AV999" s="12" t="s">
        <v>75</v>
      </c>
      <c r="AW999" s="12" t="s">
        <v>27</v>
      </c>
      <c r="AX999" s="12" t="s">
        <v>70</v>
      </c>
      <c r="AY999" s="138" t="s">
        <v>138</v>
      </c>
    </row>
    <row r="1000" spans="2:65" s="13" customFormat="1">
      <c r="B1000" s="142"/>
      <c r="D1000" s="137" t="s">
        <v>147</v>
      </c>
      <c r="E1000" s="143" t="s">
        <v>1</v>
      </c>
      <c r="F1000" s="144" t="s">
        <v>615</v>
      </c>
      <c r="H1000" s="145">
        <v>1.98</v>
      </c>
      <c r="L1000" s="142"/>
      <c r="M1000" s="146"/>
      <c r="T1000" s="147"/>
      <c r="AT1000" s="143" t="s">
        <v>147</v>
      </c>
      <c r="AU1000" s="143" t="s">
        <v>79</v>
      </c>
      <c r="AV1000" s="13" t="s">
        <v>79</v>
      </c>
      <c r="AW1000" s="13" t="s">
        <v>27</v>
      </c>
      <c r="AX1000" s="13" t="s">
        <v>70</v>
      </c>
      <c r="AY1000" s="143" t="s">
        <v>138</v>
      </c>
    </row>
    <row r="1001" spans="2:65" s="12" customFormat="1">
      <c r="B1001" s="136"/>
      <c r="D1001" s="137" t="s">
        <v>147</v>
      </c>
      <c r="E1001" s="138" t="s">
        <v>1</v>
      </c>
      <c r="F1001" s="139" t="s">
        <v>335</v>
      </c>
      <c r="H1001" s="138" t="s">
        <v>1</v>
      </c>
      <c r="L1001" s="136"/>
      <c r="M1001" s="140"/>
      <c r="T1001" s="141"/>
      <c r="AT1001" s="138" t="s">
        <v>147</v>
      </c>
      <c r="AU1001" s="138" t="s">
        <v>79</v>
      </c>
      <c r="AV1001" s="12" t="s">
        <v>75</v>
      </c>
      <c r="AW1001" s="12" t="s">
        <v>27</v>
      </c>
      <c r="AX1001" s="12" t="s">
        <v>70</v>
      </c>
      <c r="AY1001" s="138" t="s">
        <v>138</v>
      </c>
    </row>
    <row r="1002" spans="2:65" s="13" customFormat="1">
      <c r="B1002" s="142"/>
      <c r="D1002" s="137" t="s">
        <v>147</v>
      </c>
      <c r="E1002" s="143" t="s">
        <v>1</v>
      </c>
      <c r="F1002" s="144" t="s">
        <v>622</v>
      </c>
      <c r="H1002" s="145">
        <v>12.502000000000001</v>
      </c>
      <c r="L1002" s="142"/>
      <c r="M1002" s="146"/>
      <c r="T1002" s="147"/>
      <c r="AT1002" s="143" t="s">
        <v>147</v>
      </c>
      <c r="AU1002" s="143" t="s">
        <v>79</v>
      </c>
      <c r="AV1002" s="13" t="s">
        <v>79</v>
      </c>
      <c r="AW1002" s="13" t="s">
        <v>27</v>
      </c>
      <c r="AX1002" s="13" t="s">
        <v>70</v>
      </c>
      <c r="AY1002" s="143" t="s">
        <v>138</v>
      </c>
    </row>
    <row r="1003" spans="2:65" s="1" customFormat="1" ht="24" customHeight="1">
      <c r="B1003" s="123"/>
      <c r="C1003" s="124" t="s">
        <v>1490</v>
      </c>
      <c r="D1003" s="124" t="s">
        <v>140</v>
      </c>
      <c r="E1003" s="125" t="s">
        <v>1491</v>
      </c>
      <c r="F1003" s="126" t="s">
        <v>1492</v>
      </c>
      <c r="G1003" s="127" t="s">
        <v>305</v>
      </c>
      <c r="H1003" s="128">
        <v>9</v>
      </c>
      <c r="I1003" s="129"/>
      <c r="J1003" s="129">
        <f>ROUND(I1003*H1003,2)</f>
        <v>0</v>
      </c>
      <c r="K1003" s="126" t="s">
        <v>144</v>
      </c>
      <c r="L1003" s="27"/>
      <c r="M1003" s="130" t="s">
        <v>1</v>
      </c>
      <c r="N1003" s="131" t="s">
        <v>35</v>
      </c>
      <c r="O1003" s="132">
        <v>1.5589999999999999</v>
      </c>
      <c r="P1003" s="132">
        <f>O1003*H1003</f>
        <v>14.030999999999999</v>
      </c>
      <c r="Q1003" s="132">
        <v>2.5000000000000001E-4</v>
      </c>
      <c r="R1003" s="132">
        <f>Q1003*H1003</f>
        <v>2.2500000000000003E-3</v>
      </c>
      <c r="S1003" s="132">
        <v>0</v>
      </c>
      <c r="T1003" s="133">
        <f>S1003*H1003</f>
        <v>0</v>
      </c>
      <c r="AR1003" s="134" t="s">
        <v>223</v>
      </c>
      <c r="AT1003" s="134" t="s">
        <v>140</v>
      </c>
      <c r="AU1003" s="134" t="s">
        <v>79</v>
      </c>
      <c r="AY1003" s="15" t="s">
        <v>138</v>
      </c>
      <c r="BE1003" s="135">
        <f>IF(N1003="základní",J1003,0)</f>
        <v>0</v>
      </c>
      <c r="BF1003" s="135">
        <f>IF(N1003="snížená",J1003,0)</f>
        <v>0</v>
      </c>
      <c r="BG1003" s="135">
        <f>IF(N1003="zákl. přenesená",J1003,0)</f>
        <v>0</v>
      </c>
      <c r="BH1003" s="135">
        <f>IF(N1003="sníž. přenesená",J1003,0)</f>
        <v>0</v>
      </c>
      <c r="BI1003" s="135">
        <f>IF(N1003="nulová",J1003,0)</f>
        <v>0</v>
      </c>
      <c r="BJ1003" s="15" t="s">
        <v>75</v>
      </c>
      <c r="BK1003" s="135">
        <f>ROUND(I1003*H1003,2)</f>
        <v>0</v>
      </c>
      <c r="BL1003" s="15" t="s">
        <v>223</v>
      </c>
      <c r="BM1003" s="134" t="s">
        <v>1493</v>
      </c>
    </row>
    <row r="1004" spans="2:65" s="12" customFormat="1">
      <c r="B1004" s="136"/>
      <c r="D1004" s="137" t="s">
        <v>147</v>
      </c>
      <c r="E1004" s="138" t="s">
        <v>1</v>
      </c>
      <c r="F1004" s="139" t="s">
        <v>322</v>
      </c>
      <c r="H1004" s="138" t="s">
        <v>1</v>
      </c>
      <c r="L1004" s="136"/>
      <c r="M1004" s="140"/>
      <c r="T1004" s="141"/>
      <c r="AT1004" s="138" t="s">
        <v>147</v>
      </c>
      <c r="AU1004" s="138" t="s">
        <v>79</v>
      </c>
      <c r="AV1004" s="12" t="s">
        <v>75</v>
      </c>
      <c r="AW1004" s="12" t="s">
        <v>27</v>
      </c>
      <c r="AX1004" s="12" t="s">
        <v>70</v>
      </c>
      <c r="AY1004" s="138" t="s">
        <v>138</v>
      </c>
    </row>
    <row r="1005" spans="2:65" s="13" customFormat="1">
      <c r="B1005" s="142"/>
      <c r="D1005" s="137" t="s">
        <v>147</v>
      </c>
      <c r="E1005" s="143" t="s">
        <v>1</v>
      </c>
      <c r="F1005" s="144" t="s">
        <v>1494</v>
      </c>
      <c r="H1005" s="145">
        <v>9</v>
      </c>
      <c r="L1005" s="142"/>
      <c r="M1005" s="146"/>
      <c r="T1005" s="147"/>
      <c r="AT1005" s="143" t="s">
        <v>147</v>
      </c>
      <c r="AU1005" s="143" t="s">
        <v>79</v>
      </c>
      <c r="AV1005" s="13" t="s">
        <v>79</v>
      </c>
      <c r="AW1005" s="13" t="s">
        <v>27</v>
      </c>
      <c r="AX1005" s="13" t="s">
        <v>70</v>
      </c>
      <c r="AY1005" s="143" t="s">
        <v>138</v>
      </c>
    </row>
    <row r="1006" spans="2:65" s="1" customFormat="1" ht="36" customHeight="1">
      <c r="B1006" s="123"/>
      <c r="C1006" s="148" t="s">
        <v>1495</v>
      </c>
      <c r="D1006" s="148" t="s">
        <v>209</v>
      </c>
      <c r="E1006" s="149" t="s">
        <v>1496</v>
      </c>
      <c r="F1006" s="150" t="s">
        <v>1497</v>
      </c>
      <c r="G1006" s="151" t="s">
        <v>305</v>
      </c>
      <c r="H1006" s="152">
        <v>4</v>
      </c>
      <c r="I1006" s="153"/>
      <c r="J1006" s="153">
        <f>ROUND(I1006*H1006,2)</f>
        <v>0</v>
      </c>
      <c r="K1006" s="150" t="s">
        <v>1</v>
      </c>
      <c r="L1006" s="154"/>
      <c r="M1006" s="155" t="s">
        <v>1</v>
      </c>
      <c r="N1006" s="156" t="s">
        <v>35</v>
      </c>
      <c r="O1006" s="132">
        <v>0</v>
      </c>
      <c r="P1006" s="132">
        <f>O1006*H1006</f>
        <v>0</v>
      </c>
      <c r="Q1006" s="132">
        <v>0.01</v>
      </c>
      <c r="R1006" s="132">
        <f>Q1006*H1006</f>
        <v>0.04</v>
      </c>
      <c r="S1006" s="132">
        <v>0</v>
      </c>
      <c r="T1006" s="133">
        <f>S1006*H1006</f>
        <v>0</v>
      </c>
      <c r="AR1006" s="134" t="s">
        <v>310</v>
      </c>
      <c r="AT1006" s="134" t="s">
        <v>209</v>
      </c>
      <c r="AU1006" s="134" t="s">
        <v>79</v>
      </c>
      <c r="AY1006" s="15" t="s">
        <v>138</v>
      </c>
      <c r="BE1006" s="135">
        <f>IF(N1006="základní",J1006,0)</f>
        <v>0</v>
      </c>
      <c r="BF1006" s="135">
        <f>IF(N1006="snížená",J1006,0)</f>
        <v>0</v>
      </c>
      <c r="BG1006" s="135">
        <f>IF(N1006="zákl. přenesená",J1006,0)</f>
        <v>0</v>
      </c>
      <c r="BH1006" s="135">
        <f>IF(N1006="sníž. přenesená",J1006,0)</f>
        <v>0</v>
      </c>
      <c r="BI1006" s="135">
        <f>IF(N1006="nulová",J1006,0)</f>
        <v>0</v>
      </c>
      <c r="BJ1006" s="15" t="s">
        <v>75</v>
      </c>
      <c r="BK1006" s="135">
        <f>ROUND(I1006*H1006,2)</f>
        <v>0</v>
      </c>
      <c r="BL1006" s="15" t="s">
        <v>223</v>
      </c>
      <c r="BM1006" s="134" t="s">
        <v>1498</v>
      </c>
    </row>
    <row r="1007" spans="2:65" s="13" customFormat="1">
      <c r="B1007" s="142"/>
      <c r="D1007" s="137" t="s">
        <v>147</v>
      </c>
      <c r="E1007" s="143" t="s">
        <v>1</v>
      </c>
      <c r="F1007" s="144" t="s">
        <v>1499</v>
      </c>
      <c r="H1007" s="145">
        <v>4</v>
      </c>
      <c r="L1007" s="142"/>
      <c r="M1007" s="146"/>
      <c r="T1007" s="147"/>
      <c r="AT1007" s="143" t="s">
        <v>147</v>
      </c>
      <c r="AU1007" s="143" t="s">
        <v>79</v>
      </c>
      <c r="AV1007" s="13" t="s">
        <v>79</v>
      </c>
      <c r="AW1007" s="13" t="s">
        <v>27</v>
      </c>
      <c r="AX1007" s="13" t="s">
        <v>70</v>
      </c>
      <c r="AY1007" s="143" t="s">
        <v>138</v>
      </c>
    </row>
    <row r="1008" spans="2:65" s="1" customFormat="1" ht="36" customHeight="1">
      <c r="B1008" s="123"/>
      <c r="C1008" s="148" t="s">
        <v>1500</v>
      </c>
      <c r="D1008" s="148" t="s">
        <v>209</v>
      </c>
      <c r="E1008" s="149" t="s">
        <v>1501</v>
      </c>
      <c r="F1008" s="150" t="s">
        <v>1502</v>
      </c>
      <c r="G1008" s="151" t="s">
        <v>305</v>
      </c>
      <c r="H1008" s="152">
        <v>3</v>
      </c>
      <c r="I1008" s="153"/>
      <c r="J1008" s="153">
        <f>ROUND(I1008*H1008,2)</f>
        <v>0</v>
      </c>
      <c r="K1008" s="150" t="s">
        <v>1</v>
      </c>
      <c r="L1008" s="154"/>
      <c r="M1008" s="155" t="s">
        <v>1</v>
      </c>
      <c r="N1008" s="156" t="s">
        <v>35</v>
      </c>
      <c r="O1008" s="132">
        <v>0</v>
      </c>
      <c r="P1008" s="132">
        <f>O1008*H1008</f>
        <v>0</v>
      </c>
      <c r="Q1008" s="132">
        <v>0.01</v>
      </c>
      <c r="R1008" s="132">
        <f>Q1008*H1008</f>
        <v>0.03</v>
      </c>
      <c r="S1008" s="132">
        <v>0</v>
      </c>
      <c r="T1008" s="133">
        <f>S1008*H1008</f>
        <v>0</v>
      </c>
      <c r="AR1008" s="134" t="s">
        <v>310</v>
      </c>
      <c r="AT1008" s="134" t="s">
        <v>209</v>
      </c>
      <c r="AU1008" s="134" t="s">
        <v>79</v>
      </c>
      <c r="AY1008" s="15" t="s">
        <v>138</v>
      </c>
      <c r="BE1008" s="135">
        <f>IF(N1008="základní",J1008,0)</f>
        <v>0</v>
      </c>
      <c r="BF1008" s="135">
        <f>IF(N1008="snížená",J1008,0)</f>
        <v>0</v>
      </c>
      <c r="BG1008" s="135">
        <f>IF(N1008="zákl. přenesená",J1008,0)</f>
        <v>0</v>
      </c>
      <c r="BH1008" s="135">
        <f>IF(N1008="sníž. přenesená",J1008,0)</f>
        <v>0</v>
      </c>
      <c r="BI1008" s="135">
        <f>IF(N1008="nulová",J1008,0)</f>
        <v>0</v>
      </c>
      <c r="BJ1008" s="15" t="s">
        <v>75</v>
      </c>
      <c r="BK1008" s="135">
        <f>ROUND(I1008*H1008,2)</f>
        <v>0</v>
      </c>
      <c r="BL1008" s="15" t="s">
        <v>223</v>
      </c>
      <c r="BM1008" s="134" t="s">
        <v>1503</v>
      </c>
    </row>
    <row r="1009" spans="2:65" s="13" customFormat="1">
      <c r="B1009" s="142"/>
      <c r="D1009" s="137" t="s">
        <v>147</v>
      </c>
      <c r="E1009" s="143" t="s">
        <v>1</v>
      </c>
      <c r="F1009" s="144" t="s">
        <v>1504</v>
      </c>
      <c r="H1009" s="145">
        <v>3</v>
      </c>
      <c r="L1009" s="142"/>
      <c r="M1009" s="146"/>
      <c r="T1009" s="147"/>
      <c r="AT1009" s="143" t="s">
        <v>147</v>
      </c>
      <c r="AU1009" s="143" t="s">
        <v>79</v>
      </c>
      <c r="AV1009" s="13" t="s">
        <v>79</v>
      </c>
      <c r="AW1009" s="13" t="s">
        <v>27</v>
      </c>
      <c r="AX1009" s="13" t="s">
        <v>70</v>
      </c>
      <c r="AY1009" s="143" t="s">
        <v>138</v>
      </c>
    </row>
    <row r="1010" spans="2:65" s="1" customFormat="1" ht="36" customHeight="1">
      <c r="B1010" s="123"/>
      <c r="C1010" s="148" t="s">
        <v>1505</v>
      </c>
      <c r="D1010" s="148" t="s">
        <v>209</v>
      </c>
      <c r="E1010" s="149" t="s">
        <v>1506</v>
      </c>
      <c r="F1010" s="150" t="s">
        <v>1507</v>
      </c>
      <c r="G1010" s="151" t="s">
        <v>305</v>
      </c>
      <c r="H1010" s="152">
        <v>2</v>
      </c>
      <c r="I1010" s="153"/>
      <c r="J1010" s="153">
        <f>ROUND(I1010*H1010,2)</f>
        <v>0</v>
      </c>
      <c r="K1010" s="150" t="s">
        <v>1</v>
      </c>
      <c r="L1010" s="154"/>
      <c r="M1010" s="155" t="s">
        <v>1</v>
      </c>
      <c r="N1010" s="156" t="s">
        <v>35</v>
      </c>
      <c r="O1010" s="132">
        <v>0</v>
      </c>
      <c r="P1010" s="132">
        <f>O1010*H1010</f>
        <v>0</v>
      </c>
      <c r="Q1010" s="132">
        <v>0.01</v>
      </c>
      <c r="R1010" s="132">
        <f>Q1010*H1010</f>
        <v>0.02</v>
      </c>
      <c r="S1010" s="132">
        <v>0</v>
      </c>
      <c r="T1010" s="133">
        <f>S1010*H1010</f>
        <v>0</v>
      </c>
      <c r="AR1010" s="134" t="s">
        <v>310</v>
      </c>
      <c r="AT1010" s="134" t="s">
        <v>209</v>
      </c>
      <c r="AU1010" s="134" t="s">
        <v>79</v>
      </c>
      <c r="AY1010" s="15" t="s">
        <v>138</v>
      </c>
      <c r="BE1010" s="135">
        <f>IF(N1010="základní",J1010,0)</f>
        <v>0</v>
      </c>
      <c r="BF1010" s="135">
        <f>IF(N1010="snížená",J1010,0)</f>
        <v>0</v>
      </c>
      <c r="BG1010" s="135">
        <f>IF(N1010="zákl. přenesená",J1010,0)</f>
        <v>0</v>
      </c>
      <c r="BH1010" s="135">
        <f>IF(N1010="sníž. přenesená",J1010,0)</f>
        <v>0</v>
      </c>
      <c r="BI1010" s="135">
        <f>IF(N1010="nulová",J1010,0)</f>
        <v>0</v>
      </c>
      <c r="BJ1010" s="15" t="s">
        <v>75</v>
      </c>
      <c r="BK1010" s="135">
        <f>ROUND(I1010*H1010,2)</f>
        <v>0</v>
      </c>
      <c r="BL1010" s="15" t="s">
        <v>223</v>
      </c>
      <c r="BM1010" s="134" t="s">
        <v>1508</v>
      </c>
    </row>
    <row r="1011" spans="2:65" s="13" customFormat="1">
      <c r="B1011" s="142"/>
      <c r="D1011" s="137" t="s">
        <v>147</v>
      </c>
      <c r="E1011" s="143" t="s">
        <v>1</v>
      </c>
      <c r="F1011" s="144" t="s">
        <v>250</v>
      </c>
      <c r="H1011" s="145">
        <v>2</v>
      </c>
      <c r="L1011" s="142"/>
      <c r="M1011" s="146"/>
      <c r="T1011" s="147"/>
      <c r="AT1011" s="143" t="s">
        <v>147</v>
      </c>
      <c r="AU1011" s="143" t="s">
        <v>79</v>
      </c>
      <c r="AV1011" s="13" t="s">
        <v>79</v>
      </c>
      <c r="AW1011" s="13" t="s">
        <v>27</v>
      </c>
      <c r="AX1011" s="13" t="s">
        <v>70</v>
      </c>
      <c r="AY1011" s="143" t="s">
        <v>138</v>
      </c>
    </row>
    <row r="1012" spans="2:65" s="1" customFormat="1" ht="36" customHeight="1">
      <c r="B1012" s="123"/>
      <c r="C1012" s="148" t="s">
        <v>1509</v>
      </c>
      <c r="D1012" s="148" t="s">
        <v>209</v>
      </c>
      <c r="E1012" s="149" t="s">
        <v>1510</v>
      </c>
      <c r="F1012" s="150" t="s">
        <v>1511</v>
      </c>
      <c r="G1012" s="151" t="s">
        <v>305</v>
      </c>
      <c r="H1012" s="152">
        <v>3</v>
      </c>
      <c r="I1012" s="153"/>
      <c r="J1012" s="153">
        <f>ROUND(I1012*H1012,2)</f>
        <v>0</v>
      </c>
      <c r="K1012" s="150" t="s">
        <v>1</v>
      </c>
      <c r="L1012" s="154"/>
      <c r="M1012" s="155" t="s">
        <v>1</v>
      </c>
      <c r="N1012" s="156" t="s">
        <v>35</v>
      </c>
      <c r="O1012" s="132">
        <v>0</v>
      </c>
      <c r="P1012" s="132">
        <f>O1012*H1012</f>
        <v>0</v>
      </c>
      <c r="Q1012" s="132">
        <v>7.3000000000000001E-3</v>
      </c>
      <c r="R1012" s="132">
        <f>Q1012*H1012</f>
        <v>2.1899999999999999E-2</v>
      </c>
      <c r="S1012" s="132">
        <v>0</v>
      </c>
      <c r="T1012" s="133">
        <f>S1012*H1012</f>
        <v>0</v>
      </c>
      <c r="AR1012" s="134" t="s">
        <v>310</v>
      </c>
      <c r="AT1012" s="134" t="s">
        <v>209</v>
      </c>
      <c r="AU1012" s="134" t="s">
        <v>79</v>
      </c>
      <c r="AY1012" s="15" t="s">
        <v>138</v>
      </c>
      <c r="BE1012" s="135">
        <f>IF(N1012="základní",J1012,0)</f>
        <v>0</v>
      </c>
      <c r="BF1012" s="135">
        <f>IF(N1012="snížená",J1012,0)</f>
        <v>0</v>
      </c>
      <c r="BG1012" s="135">
        <f>IF(N1012="zákl. přenesená",J1012,0)</f>
        <v>0</v>
      </c>
      <c r="BH1012" s="135">
        <f>IF(N1012="sníž. přenesená",J1012,0)</f>
        <v>0</v>
      </c>
      <c r="BI1012" s="135">
        <f>IF(N1012="nulová",J1012,0)</f>
        <v>0</v>
      </c>
      <c r="BJ1012" s="15" t="s">
        <v>75</v>
      </c>
      <c r="BK1012" s="135">
        <f>ROUND(I1012*H1012,2)</f>
        <v>0</v>
      </c>
      <c r="BL1012" s="15" t="s">
        <v>223</v>
      </c>
      <c r="BM1012" s="134" t="s">
        <v>1512</v>
      </c>
    </row>
    <row r="1013" spans="2:65" s="12" customFormat="1" ht="20.399999999999999">
      <c r="B1013" s="136"/>
      <c r="D1013" s="137" t="s">
        <v>147</v>
      </c>
      <c r="E1013" s="138" t="s">
        <v>1</v>
      </c>
      <c r="F1013" s="139" t="s">
        <v>1513</v>
      </c>
      <c r="H1013" s="138" t="s">
        <v>1</v>
      </c>
      <c r="L1013" s="136"/>
      <c r="M1013" s="140"/>
      <c r="T1013" s="141"/>
      <c r="AT1013" s="138" t="s">
        <v>147</v>
      </c>
      <c r="AU1013" s="138" t="s">
        <v>79</v>
      </c>
      <c r="AV1013" s="12" t="s">
        <v>75</v>
      </c>
      <c r="AW1013" s="12" t="s">
        <v>27</v>
      </c>
      <c r="AX1013" s="12" t="s">
        <v>70</v>
      </c>
      <c r="AY1013" s="138" t="s">
        <v>138</v>
      </c>
    </row>
    <row r="1014" spans="2:65" s="13" customFormat="1">
      <c r="B1014" s="142"/>
      <c r="D1014" s="137" t="s">
        <v>147</v>
      </c>
      <c r="E1014" s="143" t="s">
        <v>1</v>
      </c>
      <c r="F1014" s="144" t="s">
        <v>1514</v>
      </c>
      <c r="H1014" s="145">
        <v>3</v>
      </c>
      <c r="L1014" s="142"/>
      <c r="M1014" s="146"/>
      <c r="T1014" s="147"/>
      <c r="AT1014" s="143" t="s">
        <v>147</v>
      </c>
      <c r="AU1014" s="143" t="s">
        <v>79</v>
      </c>
      <c r="AV1014" s="13" t="s">
        <v>79</v>
      </c>
      <c r="AW1014" s="13" t="s">
        <v>27</v>
      </c>
      <c r="AX1014" s="13" t="s">
        <v>70</v>
      </c>
      <c r="AY1014" s="143" t="s">
        <v>138</v>
      </c>
    </row>
    <row r="1015" spans="2:65" s="1" customFormat="1" ht="36" customHeight="1">
      <c r="B1015" s="123"/>
      <c r="C1015" s="148" t="s">
        <v>1515</v>
      </c>
      <c r="D1015" s="148" t="s">
        <v>209</v>
      </c>
      <c r="E1015" s="149" t="s">
        <v>1516</v>
      </c>
      <c r="F1015" s="150" t="s">
        <v>1517</v>
      </c>
      <c r="G1015" s="151" t="s">
        <v>305</v>
      </c>
      <c r="H1015" s="152">
        <v>2</v>
      </c>
      <c r="I1015" s="153"/>
      <c r="J1015" s="153">
        <f>ROUND(I1015*H1015,2)</f>
        <v>0</v>
      </c>
      <c r="K1015" s="150" t="s">
        <v>1</v>
      </c>
      <c r="L1015" s="154"/>
      <c r="M1015" s="155" t="s">
        <v>1</v>
      </c>
      <c r="N1015" s="156" t="s">
        <v>35</v>
      </c>
      <c r="O1015" s="132">
        <v>0</v>
      </c>
      <c r="P1015" s="132">
        <f>O1015*H1015</f>
        <v>0</v>
      </c>
      <c r="Q1015" s="132">
        <v>7.3000000000000001E-3</v>
      </c>
      <c r="R1015" s="132">
        <f>Q1015*H1015</f>
        <v>1.46E-2</v>
      </c>
      <c r="S1015" s="132">
        <v>0</v>
      </c>
      <c r="T1015" s="133">
        <f>S1015*H1015</f>
        <v>0</v>
      </c>
      <c r="AR1015" s="134" t="s">
        <v>310</v>
      </c>
      <c r="AT1015" s="134" t="s">
        <v>209</v>
      </c>
      <c r="AU1015" s="134" t="s">
        <v>79</v>
      </c>
      <c r="AY1015" s="15" t="s">
        <v>138</v>
      </c>
      <c r="BE1015" s="135">
        <f>IF(N1015="základní",J1015,0)</f>
        <v>0</v>
      </c>
      <c r="BF1015" s="135">
        <f>IF(N1015="snížená",J1015,0)</f>
        <v>0</v>
      </c>
      <c r="BG1015" s="135">
        <f>IF(N1015="zákl. přenesená",J1015,0)</f>
        <v>0</v>
      </c>
      <c r="BH1015" s="135">
        <f>IF(N1015="sníž. přenesená",J1015,0)</f>
        <v>0</v>
      </c>
      <c r="BI1015" s="135">
        <f>IF(N1015="nulová",J1015,0)</f>
        <v>0</v>
      </c>
      <c r="BJ1015" s="15" t="s">
        <v>75</v>
      </c>
      <c r="BK1015" s="135">
        <f>ROUND(I1015*H1015,2)</f>
        <v>0</v>
      </c>
      <c r="BL1015" s="15" t="s">
        <v>223</v>
      </c>
      <c r="BM1015" s="134" t="s">
        <v>1518</v>
      </c>
    </row>
    <row r="1016" spans="2:65" s="12" customFormat="1" ht="20.399999999999999">
      <c r="B1016" s="136"/>
      <c r="D1016" s="137" t="s">
        <v>147</v>
      </c>
      <c r="E1016" s="138" t="s">
        <v>1</v>
      </c>
      <c r="F1016" s="139" t="s">
        <v>1513</v>
      </c>
      <c r="H1016" s="138" t="s">
        <v>1</v>
      </c>
      <c r="L1016" s="136"/>
      <c r="M1016" s="140"/>
      <c r="T1016" s="141"/>
      <c r="AT1016" s="138" t="s">
        <v>147</v>
      </c>
      <c r="AU1016" s="138" t="s">
        <v>79</v>
      </c>
      <c r="AV1016" s="12" t="s">
        <v>75</v>
      </c>
      <c r="AW1016" s="12" t="s">
        <v>27</v>
      </c>
      <c r="AX1016" s="12" t="s">
        <v>70</v>
      </c>
      <c r="AY1016" s="138" t="s">
        <v>138</v>
      </c>
    </row>
    <row r="1017" spans="2:65" s="13" customFormat="1">
      <c r="B1017" s="142"/>
      <c r="D1017" s="137" t="s">
        <v>147</v>
      </c>
      <c r="E1017" s="143" t="s">
        <v>1</v>
      </c>
      <c r="F1017" s="144" t="s">
        <v>1519</v>
      </c>
      <c r="H1017" s="145">
        <v>2</v>
      </c>
      <c r="L1017" s="142"/>
      <c r="M1017" s="146"/>
      <c r="T1017" s="147"/>
      <c r="AT1017" s="143" t="s">
        <v>147</v>
      </c>
      <c r="AU1017" s="143" t="s">
        <v>79</v>
      </c>
      <c r="AV1017" s="13" t="s">
        <v>79</v>
      </c>
      <c r="AW1017" s="13" t="s">
        <v>27</v>
      </c>
      <c r="AX1017" s="13" t="s">
        <v>70</v>
      </c>
      <c r="AY1017" s="143" t="s">
        <v>138</v>
      </c>
    </row>
    <row r="1018" spans="2:65" s="1" customFormat="1" ht="24" customHeight="1">
      <c r="B1018" s="123"/>
      <c r="C1018" s="124" t="s">
        <v>1520</v>
      </c>
      <c r="D1018" s="124" t="s">
        <v>140</v>
      </c>
      <c r="E1018" s="125" t="s">
        <v>1521</v>
      </c>
      <c r="F1018" s="126" t="s">
        <v>1522</v>
      </c>
      <c r="G1018" s="127" t="s">
        <v>143</v>
      </c>
      <c r="H1018" s="128">
        <v>48.81</v>
      </c>
      <c r="I1018" s="129"/>
      <c r="J1018" s="129">
        <f>ROUND(I1018*H1018,2)</f>
        <v>0</v>
      </c>
      <c r="K1018" s="126" t="s">
        <v>144</v>
      </c>
      <c r="L1018" s="27"/>
      <c r="M1018" s="130" t="s">
        <v>1</v>
      </c>
      <c r="N1018" s="131" t="s">
        <v>35</v>
      </c>
      <c r="O1018" s="132">
        <v>0.94899999999999995</v>
      </c>
      <c r="P1018" s="132">
        <f>O1018*H1018</f>
        <v>46.320689999999999</v>
      </c>
      <c r="Q1018" s="132">
        <v>0</v>
      </c>
      <c r="R1018" s="132">
        <f>Q1018*H1018</f>
        <v>0</v>
      </c>
      <c r="S1018" s="132">
        <v>0</v>
      </c>
      <c r="T1018" s="133">
        <f>S1018*H1018</f>
        <v>0</v>
      </c>
      <c r="AR1018" s="134" t="s">
        <v>223</v>
      </c>
      <c r="AT1018" s="134" t="s">
        <v>140</v>
      </c>
      <c r="AU1018" s="134" t="s">
        <v>79</v>
      </c>
      <c r="AY1018" s="15" t="s">
        <v>138</v>
      </c>
      <c r="BE1018" s="135">
        <f>IF(N1018="základní",J1018,0)</f>
        <v>0</v>
      </c>
      <c r="BF1018" s="135">
        <f>IF(N1018="snížená",J1018,0)</f>
        <v>0</v>
      </c>
      <c r="BG1018" s="135">
        <f>IF(N1018="zákl. přenesená",J1018,0)</f>
        <v>0</v>
      </c>
      <c r="BH1018" s="135">
        <f>IF(N1018="sníž. přenesená",J1018,0)</f>
        <v>0</v>
      </c>
      <c r="BI1018" s="135">
        <f>IF(N1018="nulová",J1018,0)</f>
        <v>0</v>
      </c>
      <c r="BJ1018" s="15" t="s">
        <v>75</v>
      </c>
      <c r="BK1018" s="135">
        <f>ROUND(I1018*H1018,2)</f>
        <v>0</v>
      </c>
      <c r="BL1018" s="15" t="s">
        <v>223</v>
      </c>
      <c r="BM1018" s="134" t="s">
        <v>1523</v>
      </c>
    </row>
    <row r="1019" spans="2:65" s="12" customFormat="1">
      <c r="B1019" s="136"/>
      <c r="D1019" s="137" t="s">
        <v>147</v>
      </c>
      <c r="E1019" s="138" t="s">
        <v>1</v>
      </c>
      <c r="F1019" s="139" t="s">
        <v>322</v>
      </c>
      <c r="H1019" s="138" t="s">
        <v>1</v>
      </c>
      <c r="L1019" s="136"/>
      <c r="M1019" s="140"/>
      <c r="T1019" s="141"/>
      <c r="AT1019" s="138" t="s">
        <v>147</v>
      </c>
      <c r="AU1019" s="138" t="s">
        <v>79</v>
      </c>
      <c r="AV1019" s="12" t="s">
        <v>75</v>
      </c>
      <c r="AW1019" s="12" t="s">
        <v>27</v>
      </c>
      <c r="AX1019" s="12" t="s">
        <v>70</v>
      </c>
      <c r="AY1019" s="138" t="s">
        <v>138</v>
      </c>
    </row>
    <row r="1020" spans="2:65" s="13" customFormat="1">
      <c r="B1020" s="142"/>
      <c r="D1020" s="137" t="s">
        <v>147</v>
      </c>
      <c r="E1020" s="143" t="s">
        <v>1</v>
      </c>
      <c r="F1020" s="144" t="s">
        <v>607</v>
      </c>
      <c r="H1020" s="145">
        <v>1.5029999999999999</v>
      </c>
      <c r="L1020" s="142"/>
      <c r="M1020" s="146"/>
      <c r="T1020" s="147"/>
      <c r="AT1020" s="143" t="s">
        <v>147</v>
      </c>
      <c r="AU1020" s="143" t="s">
        <v>79</v>
      </c>
      <c r="AV1020" s="13" t="s">
        <v>79</v>
      </c>
      <c r="AW1020" s="13" t="s">
        <v>27</v>
      </c>
      <c r="AX1020" s="13" t="s">
        <v>70</v>
      </c>
      <c r="AY1020" s="143" t="s">
        <v>138</v>
      </c>
    </row>
    <row r="1021" spans="2:65" s="13" customFormat="1">
      <c r="B1021" s="142"/>
      <c r="D1021" s="137" t="s">
        <v>147</v>
      </c>
      <c r="E1021" s="143" t="s">
        <v>1</v>
      </c>
      <c r="F1021" s="144" t="s">
        <v>610</v>
      </c>
      <c r="H1021" s="145">
        <v>2.0249999999999999</v>
      </c>
      <c r="L1021" s="142"/>
      <c r="M1021" s="146"/>
      <c r="T1021" s="147"/>
      <c r="AT1021" s="143" t="s">
        <v>147</v>
      </c>
      <c r="AU1021" s="143" t="s">
        <v>79</v>
      </c>
      <c r="AV1021" s="13" t="s">
        <v>79</v>
      </c>
      <c r="AW1021" s="13" t="s">
        <v>27</v>
      </c>
      <c r="AX1021" s="13" t="s">
        <v>70</v>
      </c>
      <c r="AY1021" s="143" t="s">
        <v>138</v>
      </c>
    </row>
    <row r="1022" spans="2:65" s="12" customFormat="1">
      <c r="B1022" s="136"/>
      <c r="D1022" s="137" t="s">
        <v>147</v>
      </c>
      <c r="E1022" s="138" t="s">
        <v>1</v>
      </c>
      <c r="F1022" s="139" t="s">
        <v>329</v>
      </c>
      <c r="H1022" s="138" t="s">
        <v>1</v>
      </c>
      <c r="L1022" s="136"/>
      <c r="M1022" s="140"/>
      <c r="T1022" s="141"/>
      <c r="AT1022" s="138" t="s">
        <v>147</v>
      </c>
      <c r="AU1022" s="138" t="s">
        <v>79</v>
      </c>
      <c r="AV1022" s="12" t="s">
        <v>75</v>
      </c>
      <c r="AW1022" s="12" t="s">
        <v>27</v>
      </c>
      <c r="AX1022" s="12" t="s">
        <v>70</v>
      </c>
      <c r="AY1022" s="138" t="s">
        <v>138</v>
      </c>
    </row>
    <row r="1023" spans="2:65" s="13" customFormat="1">
      <c r="B1023" s="142"/>
      <c r="D1023" s="137" t="s">
        <v>147</v>
      </c>
      <c r="E1023" s="143" t="s">
        <v>1</v>
      </c>
      <c r="F1023" s="144" t="s">
        <v>611</v>
      </c>
      <c r="H1023" s="145">
        <v>6.1740000000000004</v>
      </c>
      <c r="L1023" s="142"/>
      <c r="M1023" s="146"/>
      <c r="T1023" s="147"/>
      <c r="AT1023" s="143" t="s">
        <v>147</v>
      </c>
      <c r="AU1023" s="143" t="s">
        <v>79</v>
      </c>
      <c r="AV1023" s="13" t="s">
        <v>79</v>
      </c>
      <c r="AW1023" s="13" t="s">
        <v>27</v>
      </c>
      <c r="AX1023" s="13" t="s">
        <v>70</v>
      </c>
      <c r="AY1023" s="143" t="s">
        <v>138</v>
      </c>
    </row>
    <row r="1024" spans="2:65" s="13" customFormat="1">
      <c r="B1024" s="142"/>
      <c r="D1024" s="137" t="s">
        <v>147</v>
      </c>
      <c r="E1024" s="143" t="s">
        <v>1</v>
      </c>
      <c r="F1024" s="144" t="s">
        <v>612</v>
      </c>
      <c r="H1024" s="145">
        <v>10.8</v>
      </c>
      <c r="L1024" s="142"/>
      <c r="M1024" s="146"/>
      <c r="T1024" s="147"/>
      <c r="AT1024" s="143" t="s">
        <v>147</v>
      </c>
      <c r="AU1024" s="143" t="s">
        <v>79</v>
      </c>
      <c r="AV1024" s="13" t="s">
        <v>79</v>
      </c>
      <c r="AW1024" s="13" t="s">
        <v>27</v>
      </c>
      <c r="AX1024" s="13" t="s">
        <v>70</v>
      </c>
      <c r="AY1024" s="143" t="s">
        <v>138</v>
      </c>
    </row>
    <row r="1025" spans="2:65" s="13" customFormat="1">
      <c r="B1025" s="142"/>
      <c r="D1025" s="137" t="s">
        <v>147</v>
      </c>
      <c r="E1025" s="143" t="s">
        <v>1</v>
      </c>
      <c r="F1025" s="144" t="s">
        <v>614</v>
      </c>
      <c r="H1025" s="145">
        <v>7.82</v>
      </c>
      <c r="L1025" s="142"/>
      <c r="M1025" s="146"/>
      <c r="T1025" s="147"/>
      <c r="AT1025" s="143" t="s">
        <v>147</v>
      </c>
      <c r="AU1025" s="143" t="s">
        <v>79</v>
      </c>
      <c r="AV1025" s="13" t="s">
        <v>79</v>
      </c>
      <c r="AW1025" s="13" t="s">
        <v>27</v>
      </c>
      <c r="AX1025" s="13" t="s">
        <v>70</v>
      </c>
      <c r="AY1025" s="143" t="s">
        <v>138</v>
      </c>
    </row>
    <row r="1026" spans="2:65" s="12" customFormat="1">
      <c r="B1026" s="136"/>
      <c r="D1026" s="137" t="s">
        <v>147</v>
      </c>
      <c r="E1026" s="138" t="s">
        <v>1</v>
      </c>
      <c r="F1026" s="139" t="s">
        <v>335</v>
      </c>
      <c r="H1026" s="138" t="s">
        <v>1</v>
      </c>
      <c r="L1026" s="136"/>
      <c r="M1026" s="140"/>
      <c r="T1026" s="141"/>
      <c r="AT1026" s="138" t="s">
        <v>147</v>
      </c>
      <c r="AU1026" s="138" t="s">
        <v>79</v>
      </c>
      <c r="AV1026" s="12" t="s">
        <v>75</v>
      </c>
      <c r="AW1026" s="12" t="s">
        <v>27</v>
      </c>
      <c r="AX1026" s="12" t="s">
        <v>70</v>
      </c>
      <c r="AY1026" s="138" t="s">
        <v>138</v>
      </c>
    </row>
    <row r="1027" spans="2:65" s="13" customFormat="1">
      <c r="B1027" s="142"/>
      <c r="D1027" s="137" t="s">
        <v>147</v>
      </c>
      <c r="E1027" s="143" t="s">
        <v>1</v>
      </c>
      <c r="F1027" s="144" t="s">
        <v>616</v>
      </c>
      <c r="H1027" s="145">
        <v>2.2970000000000002</v>
      </c>
      <c r="L1027" s="142"/>
      <c r="M1027" s="146"/>
      <c r="T1027" s="147"/>
      <c r="AT1027" s="143" t="s">
        <v>147</v>
      </c>
      <c r="AU1027" s="143" t="s">
        <v>79</v>
      </c>
      <c r="AV1027" s="13" t="s">
        <v>79</v>
      </c>
      <c r="AW1027" s="13" t="s">
        <v>27</v>
      </c>
      <c r="AX1027" s="13" t="s">
        <v>70</v>
      </c>
      <c r="AY1027" s="143" t="s">
        <v>138</v>
      </c>
    </row>
    <row r="1028" spans="2:65" s="13" customFormat="1">
      <c r="B1028" s="142"/>
      <c r="D1028" s="137" t="s">
        <v>147</v>
      </c>
      <c r="E1028" s="143" t="s">
        <v>1</v>
      </c>
      <c r="F1028" s="144" t="s">
        <v>617</v>
      </c>
      <c r="H1028" s="145">
        <v>1.929</v>
      </c>
      <c r="L1028" s="142"/>
      <c r="M1028" s="146"/>
      <c r="T1028" s="147"/>
      <c r="AT1028" s="143" t="s">
        <v>147</v>
      </c>
      <c r="AU1028" s="143" t="s">
        <v>79</v>
      </c>
      <c r="AV1028" s="13" t="s">
        <v>79</v>
      </c>
      <c r="AW1028" s="13" t="s">
        <v>27</v>
      </c>
      <c r="AX1028" s="13" t="s">
        <v>70</v>
      </c>
      <c r="AY1028" s="143" t="s">
        <v>138</v>
      </c>
    </row>
    <row r="1029" spans="2:65" s="13" customFormat="1">
      <c r="B1029" s="142"/>
      <c r="D1029" s="137" t="s">
        <v>147</v>
      </c>
      <c r="E1029" s="143" t="s">
        <v>1</v>
      </c>
      <c r="F1029" s="144" t="s">
        <v>618</v>
      </c>
      <c r="H1029" s="145">
        <v>4.1159999999999997</v>
      </c>
      <c r="L1029" s="142"/>
      <c r="M1029" s="146"/>
      <c r="T1029" s="147"/>
      <c r="AT1029" s="143" t="s">
        <v>147</v>
      </c>
      <c r="AU1029" s="143" t="s">
        <v>79</v>
      </c>
      <c r="AV1029" s="13" t="s">
        <v>79</v>
      </c>
      <c r="AW1029" s="13" t="s">
        <v>27</v>
      </c>
      <c r="AX1029" s="13" t="s">
        <v>70</v>
      </c>
      <c r="AY1029" s="143" t="s">
        <v>138</v>
      </c>
    </row>
    <row r="1030" spans="2:65" s="13" customFormat="1">
      <c r="B1030" s="142"/>
      <c r="D1030" s="137" t="s">
        <v>147</v>
      </c>
      <c r="E1030" s="143" t="s">
        <v>1</v>
      </c>
      <c r="F1030" s="144" t="s">
        <v>619</v>
      </c>
      <c r="H1030" s="145">
        <v>1.2529999999999999</v>
      </c>
      <c r="L1030" s="142"/>
      <c r="M1030" s="146"/>
      <c r="T1030" s="147"/>
      <c r="AT1030" s="143" t="s">
        <v>147</v>
      </c>
      <c r="AU1030" s="143" t="s">
        <v>79</v>
      </c>
      <c r="AV1030" s="13" t="s">
        <v>79</v>
      </c>
      <c r="AW1030" s="13" t="s">
        <v>27</v>
      </c>
      <c r="AX1030" s="13" t="s">
        <v>70</v>
      </c>
      <c r="AY1030" s="143" t="s">
        <v>138</v>
      </c>
    </row>
    <row r="1031" spans="2:65" s="13" customFormat="1">
      <c r="B1031" s="142"/>
      <c r="D1031" s="137" t="s">
        <v>147</v>
      </c>
      <c r="E1031" s="143" t="s">
        <v>1</v>
      </c>
      <c r="F1031" s="144" t="s">
        <v>620</v>
      </c>
      <c r="H1031" s="145">
        <v>10.893000000000001</v>
      </c>
      <c r="L1031" s="142"/>
      <c r="M1031" s="146"/>
      <c r="T1031" s="147"/>
      <c r="AT1031" s="143" t="s">
        <v>147</v>
      </c>
      <c r="AU1031" s="143" t="s">
        <v>79</v>
      </c>
      <c r="AV1031" s="13" t="s">
        <v>79</v>
      </c>
      <c r="AW1031" s="13" t="s">
        <v>27</v>
      </c>
      <c r="AX1031" s="13" t="s">
        <v>70</v>
      </c>
      <c r="AY1031" s="143" t="s">
        <v>138</v>
      </c>
    </row>
    <row r="1032" spans="2:65" s="1" customFormat="1" ht="24" customHeight="1">
      <c r="B1032" s="123"/>
      <c r="C1032" s="124" t="s">
        <v>1524</v>
      </c>
      <c r="D1032" s="124" t="s">
        <v>140</v>
      </c>
      <c r="E1032" s="125" t="s">
        <v>1525</v>
      </c>
      <c r="F1032" s="126" t="s">
        <v>1526</v>
      </c>
      <c r="G1032" s="127" t="s">
        <v>143</v>
      </c>
      <c r="H1032" s="128">
        <v>51.231999999999999</v>
      </c>
      <c r="I1032" s="129"/>
      <c r="J1032" s="129">
        <f>ROUND(I1032*H1032,2)</f>
        <v>0</v>
      </c>
      <c r="K1032" s="126" t="s">
        <v>144</v>
      </c>
      <c r="L1032" s="27"/>
      <c r="M1032" s="130" t="s">
        <v>1</v>
      </c>
      <c r="N1032" s="131" t="s">
        <v>35</v>
      </c>
      <c r="O1032" s="132">
        <v>0.77600000000000002</v>
      </c>
      <c r="P1032" s="132">
        <f>O1032*H1032</f>
        <v>39.756031999999998</v>
      </c>
      <c r="Q1032" s="132">
        <v>0</v>
      </c>
      <c r="R1032" s="132">
        <f>Q1032*H1032</f>
        <v>0</v>
      </c>
      <c r="S1032" s="132">
        <v>0</v>
      </c>
      <c r="T1032" s="133">
        <f>S1032*H1032</f>
        <v>0</v>
      </c>
      <c r="AR1032" s="134" t="s">
        <v>223</v>
      </c>
      <c r="AT1032" s="134" t="s">
        <v>140</v>
      </c>
      <c r="AU1032" s="134" t="s">
        <v>79</v>
      </c>
      <c r="AY1032" s="15" t="s">
        <v>138</v>
      </c>
      <c r="BE1032" s="135">
        <f>IF(N1032="základní",J1032,0)</f>
        <v>0</v>
      </c>
      <c r="BF1032" s="135">
        <f>IF(N1032="snížená",J1032,0)</f>
        <v>0</v>
      </c>
      <c r="BG1032" s="135">
        <f>IF(N1032="zákl. přenesená",J1032,0)</f>
        <v>0</v>
      </c>
      <c r="BH1032" s="135">
        <f>IF(N1032="sníž. přenesená",J1032,0)</f>
        <v>0</v>
      </c>
      <c r="BI1032" s="135">
        <f>IF(N1032="nulová",J1032,0)</f>
        <v>0</v>
      </c>
      <c r="BJ1032" s="15" t="s">
        <v>75</v>
      </c>
      <c r="BK1032" s="135">
        <f>ROUND(I1032*H1032,2)</f>
        <v>0</v>
      </c>
      <c r="BL1032" s="15" t="s">
        <v>223</v>
      </c>
      <c r="BM1032" s="134" t="s">
        <v>1527</v>
      </c>
    </row>
    <row r="1033" spans="2:65" s="12" customFormat="1">
      <c r="B1033" s="136"/>
      <c r="D1033" s="137" t="s">
        <v>147</v>
      </c>
      <c r="E1033" s="138" t="s">
        <v>1</v>
      </c>
      <c r="F1033" s="139" t="s">
        <v>322</v>
      </c>
      <c r="H1033" s="138" t="s">
        <v>1</v>
      </c>
      <c r="L1033" s="136"/>
      <c r="M1033" s="140"/>
      <c r="T1033" s="141"/>
      <c r="AT1033" s="138" t="s">
        <v>147</v>
      </c>
      <c r="AU1033" s="138" t="s">
        <v>79</v>
      </c>
      <c r="AV1033" s="12" t="s">
        <v>75</v>
      </c>
      <c r="AW1033" s="12" t="s">
        <v>27</v>
      </c>
      <c r="AX1033" s="12" t="s">
        <v>70</v>
      </c>
      <c r="AY1033" s="138" t="s">
        <v>138</v>
      </c>
    </row>
    <row r="1034" spans="2:65" s="13" customFormat="1">
      <c r="B1034" s="142"/>
      <c r="D1034" s="137" t="s">
        <v>147</v>
      </c>
      <c r="E1034" s="143" t="s">
        <v>1</v>
      </c>
      <c r="F1034" s="144" t="s">
        <v>609</v>
      </c>
      <c r="H1034" s="145">
        <v>3.15</v>
      </c>
      <c r="L1034" s="142"/>
      <c r="M1034" s="146"/>
      <c r="T1034" s="147"/>
      <c r="AT1034" s="143" t="s">
        <v>147</v>
      </c>
      <c r="AU1034" s="143" t="s">
        <v>79</v>
      </c>
      <c r="AV1034" s="13" t="s">
        <v>79</v>
      </c>
      <c r="AW1034" s="13" t="s">
        <v>27</v>
      </c>
      <c r="AX1034" s="13" t="s">
        <v>70</v>
      </c>
      <c r="AY1034" s="143" t="s">
        <v>138</v>
      </c>
    </row>
    <row r="1035" spans="2:65" s="12" customFormat="1">
      <c r="B1035" s="136"/>
      <c r="D1035" s="137" t="s">
        <v>147</v>
      </c>
      <c r="E1035" s="138" t="s">
        <v>1</v>
      </c>
      <c r="F1035" s="139" t="s">
        <v>329</v>
      </c>
      <c r="H1035" s="138" t="s">
        <v>1</v>
      </c>
      <c r="L1035" s="136"/>
      <c r="M1035" s="140"/>
      <c r="T1035" s="141"/>
      <c r="AT1035" s="138" t="s">
        <v>147</v>
      </c>
      <c r="AU1035" s="138" t="s">
        <v>79</v>
      </c>
      <c r="AV1035" s="12" t="s">
        <v>75</v>
      </c>
      <c r="AW1035" s="12" t="s">
        <v>27</v>
      </c>
      <c r="AX1035" s="12" t="s">
        <v>70</v>
      </c>
      <c r="AY1035" s="138" t="s">
        <v>138</v>
      </c>
    </row>
    <row r="1036" spans="2:65" s="13" customFormat="1">
      <c r="B1036" s="142"/>
      <c r="D1036" s="137" t="s">
        <v>147</v>
      </c>
      <c r="E1036" s="143" t="s">
        <v>1</v>
      </c>
      <c r="F1036" s="144" t="s">
        <v>613</v>
      </c>
      <c r="H1036" s="145">
        <v>15.33</v>
      </c>
      <c r="L1036" s="142"/>
      <c r="M1036" s="146"/>
      <c r="T1036" s="147"/>
      <c r="AT1036" s="143" t="s">
        <v>147</v>
      </c>
      <c r="AU1036" s="143" t="s">
        <v>79</v>
      </c>
      <c r="AV1036" s="13" t="s">
        <v>79</v>
      </c>
      <c r="AW1036" s="13" t="s">
        <v>27</v>
      </c>
      <c r="AX1036" s="13" t="s">
        <v>70</v>
      </c>
      <c r="AY1036" s="143" t="s">
        <v>138</v>
      </c>
    </row>
    <row r="1037" spans="2:65" s="13" customFormat="1">
      <c r="B1037" s="142"/>
      <c r="D1037" s="137" t="s">
        <v>147</v>
      </c>
      <c r="E1037" s="143" t="s">
        <v>1</v>
      </c>
      <c r="F1037" s="144" t="s">
        <v>615</v>
      </c>
      <c r="H1037" s="145">
        <v>1.98</v>
      </c>
      <c r="L1037" s="142"/>
      <c r="M1037" s="146"/>
      <c r="T1037" s="147"/>
      <c r="AT1037" s="143" t="s">
        <v>147</v>
      </c>
      <c r="AU1037" s="143" t="s">
        <v>79</v>
      </c>
      <c r="AV1037" s="13" t="s">
        <v>79</v>
      </c>
      <c r="AW1037" s="13" t="s">
        <v>27</v>
      </c>
      <c r="AX1037" s="13" t="s">
        <v>70</v>
      </c>
      <c r="AY1037" s="143" t="s">
        <v>138</v>
      </c>
    </row>
    <row r="1038" spans="2:65" s="12" customFormat="1">
      <c r="B1038" s="136"/>
      <c r="D1038" s="137" t="s">
        <v>147</v>
      </c>
      <c r="E1038" s="138" t="s">
        <v>1</v>
      </c>
      <c r="F1038" s="139" t="s">
        <v>335</v>
      </c>
      <c r="H1038" s="138" t="s">
        <v>1</v>
      </c>
      <c r="L1038" s="136"/>
      <c r="M1038" s="140"/>
      <c r="T1038" s="141"/>
      <c r="AT1038" s="138" t="s">
        <v>147</v>
      </c>
      <c r="AU1038" s="138" t="s">
        <v>79</v>
      </c>
      <c r="AV1038" s="12" t="s">
        <v>75</v>
      </c>
      <c r="AW1038" s="12" t="s">
        <v>27</v>
      </c>
      <c r="AX1038" s="12" t="s">
        <v>70</v>
      </c>
      <c r="AY1038" s="138" t="s">
        <v>138</v>
      </c>
    </row>
    <row r="1039" spans="2:65" s="13" customFormat="1">
      <c r="B1039" s="142"/>
      <c r="D1039" s="137" t="s">
        <v>147</v>
      </c>
      <c r="E1039" s="143" t="s">
        <v>1</v>
      </c>
      <c r="F1039" s="144" t="s">
        <v>621</v>
      </c>
      <c r="H1039" s="145">
        <v>18.27</v>
      </c>
      <c r="L1039" s="142"/>
      <c r="M1039" s="146"/>
      <c r="T1039" s="147"/>
      <c r="AT1039" s="143" t="s">
        <v>147</v>
      </c>
      <c r="AU1039" s="143" t="s">
        <v>79</v>
      </c>
      <c r="AV1039" s="13" t="s">
        <v>79</v>
      </c>
      <c r="AW1039" s="13" t="s">
        <v>27</v>
      </c>
      <c r="AX1039" s="13" t="s">
        <v>70</v>
      </c>
      <c r="AY1039" s="143" t="s">
        <v>138</v>
      </c>
    </row>
    <row r="1040" spans="2:65" s="13" customFormat="1">
      <c r="B1040" s="142"/>
      <c r="D1040" s="137" t="s">
        <v>147</v>
      </c>
      <c r="E1040" s="143" t="s">
        <v>1</v>
      </c>
      <c r="F1040" s="144" t="s">
        <v>622</v>
      </c>
      <c r="H1040" s="145">
        <v>12.502000000000001</v>
      </c>
      <c r="L1040" s="142"/>
      <c r="M1040" s="146"/>
      <c r="T1040" s="147"/>
      <c r="AT1040" s="143" t="s">
        <v>147</v>
      </c>
      <c r="AU1040" s="143" t="s">
        <v>79</v>
      </c>
      <c r="AV1040" s="13" t="s">
        <v>79</v>
      </c>
      <c r="AW1040" s="13" t="s">
        <v>27</v>
      </c>
      <c r="AX1040" s="13" t="s">
        <v>70</v>
      </c>
      <c r="AY1040" s="143" t="s">
        <v>138</v>
      </c>
    </row>
    <row r="1041" spans="2:65" s="1" customFormat="1" ht="24" customHeight="1">
      <c r="B1041" s="123"/>
      <c r="C1041" s="124" t="s">
        <v>1528</v>
      </c>
      <c r="D1041" s="124" t="s">
        <v>140</v>
      </c>
      <c r="E1041" s="125" t="s">
        <v>1529</v>
      </c>
      <c r="F1041" s="126" t="s">
        <v>1530</v>
      </c>
      <c r="G1041" s="127" t="s">
        <v>305</v>
      </c>
      <c r="H1041" s="128">
        <v>103</v>
      </c>
      <c r="I1041" s="129"/>
      <c r="J1041" s="129">
        <f>ROUND(I1041*H1041,2)</f>
        <v>0</v>
      </c>
      <c r="K1041" s="126" t="s">
        <v>144</v>
      </c>
      <c r="L1041" s="27"/>
      <c r="M1041" s="130" t="s">
        <v>1</v>
      </c>
      <c r="N1041" s="131" t="s">
        <v>35</v>
      </c>
      <c r="O1041" s="132">
        <v>3.4000000000000002E-2</v>
      </c>
      <c r="P1041" s="132">
        <f>O1041*H1041</f>
        <v>3.5020000000000002</v>
      </c>
      <c r="Q1041" s="132">
        <v>0</v>
      </c>
      <c r="R1041" s="132">
        <f>Q1041*H1041</f>
        <v>0</v>
      </c>
      <c r="S1041" s="132">
        <v>0</v>
      </c>
      <c r="T1041" s="133">
        <f>S1041*H1041</f>
        <v>0</v>
      </c>
      <c r="AR1041" s="134" t="s">
        <v>223</v>
      </c>
      <c r="AT1041" s="134" t="s">
        <v>140</v>
      </c>
      <c r="AU1041" s="134" t="s">
        <v>79</v>
      </c>
      <c r="AY1041" s="15" t="s">
        <v>138</v>
      </c>
      <c r="BE1041" s="135">
        <f>IF(N1041="základní",J1041,0)</f>
        <v>0</v>
      </c>
      <c r="BF1041" s="135">
        <f>IF(N1041="snížená",J1041,0)</f>
        <v>0</v>
      </c>
      <c r="BG1041" s="135">
        <f>IF(N1041="zákl. přenesená",J1041,0)</f>
        <v>0</v>
      </c>
      <c r="BH1041" s="135">
        <f>IF(N1041="sníž. přenesená",J1041,0)</f>
        <v>0</v>
      </c>
      <c r="BI1041" s="135">
        <f>IF(N1041="nulová",J1041,0)</f>
        <v>0</v>
      </c>
      <c r="BJ1041" s="15" t="s">
        <v>75</v>
      </c>
      <c r="BK1041" s="135">
        <f>ROUND(I1041*H1041,2)</f>
        <v>0</v>
      </c>
      <c r="BL1041" s="15" t="s">
        <v>223</v>
      </c>
      <c r="BM1041" s="134" t="s">
        <v>1531</v>
      </c>
    </row>
    <row r="1042" spans="2:65" s="13" customFormat="1">
      <c r="B1042" s="142"/>
      <c r="D1042" s="137" t="s">
        <v>147</v>
      </c>
      <c r="E1042" s="143" t="s">
        <v>1</v>
      </c>
      <c r="F1042" s="144" t="s">
        <v>1532</v>
      </c>
      <c r="H1042" s="145">
        <v>14</v>
      </c>
      <c r="L1042" s="142"/>
      <c r="M1042" s="146"/>
      <c r="T1042" s="147"/>
      <c r="AT1042" s="143" t="s">
        <v>147</v>
      </c>
      <c r="AU1042" s="143" t="s">
        <v>79</v>
      </c>
      <c r="AV1042" s="13" t="s">
        <v>79</v>
      </c>
      <c r="AW1042" s="13" t="s">
        <v>27</v>
      </c>
      <c r="AX1042" s="13" t="s">
        <v>70</v>
      </c>
      <c r="AY1042" s="143" t="s">
        <v>138</v>
      </c>
    </row>
    <row r="1043" spans="2:65" s="13" customFormat="1">
      <c r="B1043" s="142"/>
      <c r="D1043" s="137" t="s">
        <v>147</v>
      </c>
      <c r="E1043" s="143" t="s">
        <v>1</v>
      </c>
      <c r="F1043" s="144" t="s">
        <v>1533</v>
      </c>
      <c r="H1043" s="145">
        <v>26</v>
      </c>
      <c r="L1043" s="142"/>
      <c r="M1043" s="146"/>
      <c r="T1043" s="147"/>
      <c r="AT1043" s="143" t="s">
        <v>147</v>
      </c>
      <c r="AU1043" s="143" t="s">
        <v>79</v>
      </c>
      <c r="AV1043" s="13" t="s">
        <v>79</v>
      </c>
      <c r="AW1043" s="13" t="s">
        <v>27</v>
      </c>
      <c r="AX1043" s="13" t="s">
        <v>70</v>
      </c>
      <c r="AY1043" s="143" t="s">
        <v>138</v>
      </c>
    </row>
    <row r="1044" spans="2:65" s="13" customFormat="1">
      <c r="B1044" s="142"/>
      <c r="D1044" s="137" t="s">
        <v>147</v>
      </c>
      <c r="E1044" s="143" t="s">
        <v>1</v>
      </c>
      <c r="F1044" s="144" t="s">
        <v>1534</v>
      </c>
      <c r="H1044" s="145">
        <v>18</v>
      </c>
      <c r="L1044" s="142"/>
      <c r="M1044" s="146"/>
      <c r="T1044" s="147"/>
      <c r="AT1044" s="143" t="s">
        <v>147</v>
      </c>
      <c r="AU1044" s="143" t="s">
        <v>79</v>
      </c>
      <c r="AV1044" s="13" t="s">
        <v>79</v>
      </c>
      <c r="AW1044" s="13" t="s">
        <v>27</v>
      </c>
      <c r="AX1044" s="13" t="s">
        <v>70</v>
      </c>
      <c r="AY1044" s="143" t="s">
        <v>138</v>
      </c>
    </row>
    <row r="1045" spans="2:65" s="13" customFormat="1">
      <c r="B1045" s="142"/>
      <c r="D1045" s="137" t="s">
        <v>147</v>
      </c>
      <c r="E1045" s="143" t="s">
        <v>1</v>
      </c>
      <c r="F1045" s="144" t="s">
        <v>1535</v>
      </c>
      <c r="H1045" s="145">
        <v>45</v>
      </c>
      <c r="L1045" s="142"/>
      <c r="M1045" s="146"/>
      <c r="T1045" s="147"/>
      <c r="AT1045" s="143" t="s">
        <v>147</v>
      </c>
      <c r="AU1045" s="143" t="s">
        <v>79</v>
      </c>
      <c r="AV1045" s="13" t="s">
        <v>79</v>
      </c>
      <c r="AW1045" s="13" t="s">
        <v>27</v>
      </c>
      <c r="AX1045" s="13" t="s">
        <v>70</v>
      </c>
      <c r="AY1045" s="143" t="s">
        <v>138</v>
      </c>
    </row>
    <row r="1046" spans="2:65" s="1" customFormat="1" ht="24" customHeight="1">
      <c r="B1046" s="123"/>
      <c r="C1046" s="124" t="s">
        <v>1536</v>
      </c>
      <c r="D1046" s="124" t="s">
        <v>140</v>
      </c>
      <c r="E1046" s="125" t="s">
        <v>1537</v>
      </c>
      <c r="F1046" s="126" t="s">
        <v>1538</v>
      </c>
      <c r="G1046" s="127" t="s">
        <v>382</v>
      </c>
      <c r="H1046" s="128">
        <v>293.62</v>
      </c>
      <c r="I1046" s="129"/>
      <c r="J1046" s="129">
        <f>ROUND(I1046*H1046,2)</f>
        <v>0</v>
      </c>
      <c r="K1046" s="126" t="s">
        <v>1</v>
      </c>
      <c r="L1046" s="27"/>
      <c r="M1046" s="130" t="s">
        <v>1</v>
      </c>
      <c r="N1046" s="131" t="s">
        <v>35</v>
      </c>
      <c r="O1046" s="132">
        <v>0.223</v>
      </c>
      <c r="P1046" s="132">
        <f>O1046*H1046</f>
        <v>65.477260000000001</v>
      </c>
      <c r="Q1046" s="132">
        <v>1.4999999999999999E-4</v>
      </c>
      <c r="R1046" s="132">
        <f>Q1046*H1046</f>
        <v>4.4042999999999999E-2</v>
      </c>
      <c r="S1046" s="132">
        <v>0</v>
      </c>
      <c r="T1046" s="133">
        <f>S1046*H1046</f>
        <v>0</v>
      </c>
      <c r="AR1046" s="134" t="s">
        <v>145</v>
      </c>
      <c r="AT1046" s="134" t="s">
        <v>140</v>
      </c>
      <c r="AU1046" s="134" t="s">
        <v>79</v>
      </c>
      <c r="AY1046" s="15" t="s">
        <v>138</v>
      </c>
      <c r="BE1046" s="135">
        <f>IF(N1046="základní",J1046,0)</f>
        <v>0</v>
      </c>
      <c r="BF1046" s="135">
        <f>IF(N1046="snížená",J1046,0)</f>
        <v>0</v>
      </c>
      <c r="BG1046" s="135">
        <f>IF(N1046="zákl. přenesená",J1046,0)</f>
        <v>0</v>
      </c>
      <c r="BH1046" s="135">
        <f>IF(N1046="sníž. přenesená",J1046,0)</f>
        <v>0</v>
      </c>
      <c r="BI1046" s="135">
        <f>IF(N1046="nulová",J1046,0)</f>
        <v>0</v>
      </c>
      <c r="BJ1046" s="15" t="s">
        <v>75</v>
      </c>
      <c r="BK1046" s="135">
        <f>ROUND(I1046*H1046,2)</f>
        <v>0</v>
      </c>
      <c r="BL1046" s="15" t="s">
        <v>145</v>
      </c>
      <c r="BM1046" s="134" t="s">
        <v>1539</v>
      </c>
    </row>
    <row r="1047" spans="2:65" s="12" customFormat="1">
      <c r="B1047" s="136"/>
      <c r="D1047" s="137" t="s">
        <v>147</v>
      </c>
      <c r="E1047" s="138" t="s">
        <v>1</v>
      </c>
      <c r="F1047" s="139" t="s">
        <v>354</v>
      </c>
      <c r="H1047" s="138" t="s">
        <v>1</v>
      </c>
      <c r="L1047" s="136"/>
      <c r="M1047" s="140"/>
      <c r="T1047" s="141"/>
      <c r="AT1047" s="138" t="s">
        <v>147</v>
      </c>
      <c r="AU1047" s="138" t="s">
        <v>79</v>
      </c>
      <c r="AV1047" s="12" t="s">
        <v>75</v>
      </c>
      <c r="AW1047" s="12" t="s">
        <v>27</v>
      </c>
      <c r="AX1047" s="12" t="s">
        <v>70</v>
      </c>
      <c r="AY1047" s="138" t="s">
        <v>138</v>
      </c>
    </row>
    <row r="1048" spans="2:65" s="13" customFormat="1">
      <c r="B1048" s="142"/>
      <c r="D1048" s="137" t="s">
        <v>147</v>
      </c>
      <c r="E1048" s="143" t="s">
        <v>1</v>
      </c>
      <c r="F1048" s="144" t="s">
        <v>1540</v>
      </c>
      <c r="H1048" s="145">
        <v>5.12</v>
      </c>
      <c r="L1048" s="142"/>
      <c r="M1048" s="146"/>
      <c r="T1048" s="147"/>
      <c r="AT1048" s="143" t="s">
        <v>147</v>
      </c>
      <c r="AU1048" s="143" t="s">
        <v>79</v>
      </c>
      <c r="AV1048" s="13" t="s">
        <v>79</v>
      </c>
      <c r="AW1048" s="13" t="s">
        <v>27</v>
      </c>
      <c r="AX1048" s="13" t="s">
        <v>70</v>
      </c>
      <c r="AY1048" s="143" t="s">
        <v>138</v>
      </c>
    </row>
    <row r="1049" spans="2:65" s="13" customFormat="1">
      <c r="B1049" s="142"/>
      <c r="D1049" s="137" t="s">
        <v>147</v>
      </c>
      <c r="E1049" s="143" t="s">
        <v>1</v>
      </c>
      <c r="F1049" s="144" t="s">
        <v>1541</v>
      </c>
      <c r="H1049" s="145">
        <v>7.4</v>
      </c>
      <c r="L1049" s="142"/>
      <c r="M1049" s="146"/>
      <c r="T1049" s="147"/>
      <c r="AT1049" s="143" t="s">
        <v>147</v>
      </c>
      <c r="AU1049" s="143" t="s">
        <v>79</v>
      </c>
      <c r="AV1049" s="13" t="s">
        <v>79</v>
      </c>
      <c r="AW1049" s="13" t="s">
        <v>27</v>
      </c>
      <c r="AX1049" s="13" t="s">
        <v>70</v>
      </c>
      <c r="AY1049" s="143" t="s">
        <v>138</v>
      </c>
    </row>
    <row r="1050" spans="2:65" s="13" customFormat="1">
      <c r="B1050" s="142"/>
      <c r="D1050" s="137" t="s">
        <v>147</v>
      </c>
      <c r="E1050" s="143" t="s">
        <v>1</v>
      </c>
      <c r="F1050" s="144" t="s">
        <v>1542</v>
      </c>
      <c r="H1050" s="145">
        <v>5.9</v>
      </c>
      <c r="L1050" s="142"/>
      <c r="M1050" s="146"/>
      <c r="T1050" s="147"/>
      <c r="AT1050" s="143" t="s">
        <v>147</v>
      </c>
      <c r="AU1050" s="143" t="s">
        <v>79</v>
      </c>
      <c r="AV1050" s="13" t="s">
        <v>79</v>
      </c>
      <c r="AW1050" s="13" t="s">
        <v>27</v>
      </c>
      <c r="AX1050" s="13" t="s">
        <v>70</v>
      </c>
      <c r="AY1050" s="143" t="s">
        <v>138</v>
      </c>
    </row>
    <row r="1051" spans="2:65" s="12" customFormat="1">
      <c r="B1051" s="136"/>
      <c r="D1051" s="137" t="s">
        <v>147</v>
      </c>
      <c r="E1051" s="138" t="s">
        <v>1</v>
      </c>
      <c r="F1051" s="139" t="s">
        <v>513</v>
      </c>
      <c r="H1051" s="138" t="s">
        <v>1</v>
      </c>
      <c r="L1051" s="136"/>
      <c r="M1051" s="140"/>
      <c r="T1051" s="141"/>
      <c r="AT1051" s="138" t="s">
        <v>147</v>
      </c>
      <c r="AU1051" s="138" t="s">
        <v>79</v>
      </c>
      <c r="AV1051" s="12" t="s">
        <v>75</v>
      </c>
      <c r="AW1051" s="12" t="s">
        <v>27</v>
      </c>
      <c r="AX1051" s="12" t="s">
        <v>70</v>
      </c>
      <c r="AY1051" s="138" t="s">
        <v>138</v>
      </c>
    </row>
    <row r="1052" spans="2:65" s="13" customFormat="1">
      <c r="B1052" s="142"/>
      <c r="D1052" s="137" t="s">
        <v>147</v>
      </c>
      <c r="E1052" s="143" t="s">
        <v>1</v>
      </c>
      <c r="F1052" s="144" t="s">
        <v>1543</v>
      </c>
      <c r="H1052" s="145">
        <v>27.24</v>
      </c>
      <c r="L1052" s="142"/>
      <c r="M1052" s="146"/>
      <c r="T1052" s="147"/>
      <c r="AT1052" s="143" t="s">
        <v>147</v>
      </c>
      <c r="AU1052" s="143" t="s">
        <v>79</v>
      </c>
      <c r="AV1052" s="13" t="s">
        <v>79</v>
      </c>
      <c r="AW1052" s="13" t="s">
        <v>27</v>
      </c>
      <c r="AX1052" s="13" t="s">
        <v>70</v>
      </c>
      <c r="AY1052" s="143" t="s">
        <v>138</v>
      </c>
    </row>
    <row r="1053" spans="2:65" s="13" customFormat="1">
      <c r="B1053" s="142"/>
      <c r="D1053" s="137" t="s">
        <v>147</v>
      </c>
      <c r="E1053" s="143" t="s">
        <v>1</v>
      </c>
      <c r="F1053" s="144" t="s">
        <v>1544</v>
      </c>
      <c r="H1053" s="145">
        <v>36.26</v>
      </c>
      <c r="L1053" s="142"/>
      <c r="M1053" s="146"/>
      <c r="T1053" s="147"/>
      <c r="AT1053" s="143" t="s">
        <v>147</v>
      </c>
      <c r="AU1053" s="143" t="s">
        <v>79</v>
      </c>
      <c r="AV1053" s="13" t="s">
        <v>79</v>
      </c>
      <c r="AW1053" s="13" t="s">
        <v>27</v>
      </c>
      <c r="AX1053" s="13" t="s">
        <v>70</v>
      </c>
      <c r="AY1053" s="143" t="s">
        <v>138</v>
      </c>
    </row>
    <row r="1054" spans="2:65" s="13" customFormat="1">
      <c r="B1054" s="142"/>
      <c r="D1054" s="137" t="s">
        <v>147</v>
      </c>
      <c r="E1054" s="143" t="s">
        <v>1</v>
      </c>
      <c r="F1054" s="144" t="s">
        <v>1545</v>
      </c>
      <c r="H1054" s="145">
        <v>36.6</v>
      </c>
      <c r="L1054" s="142"/>
      <c r="M1054" s="146"/>
      <c r="T1054" s="147"/>
      <c r="AT1054" s="143" t="s">
        <v>147</v>
      </c>
      <c r="AU1054" s="143" t="s">
        <v>79</v>
      </c>
      <c r="AV1054" s="13" t="s">
        <v>79</v>
      </c>
      <c r="AW1054" s="13" t="s">
        <v>27</v>
      </c>
      <c r="AX1054" s="13" t="s">
        <v>70</v>
      </c>
      <c r="AY1054" s="143" t="s">
        <v>138</v>
      </c>
    </row>
    <row r="1055" spans="2:65" s="13" customFormat="1">
      <c r="B1055" s="142"/>
      <c r="D1055" s="137" t="s">
        <v>147</v>
      </c>
      <c r="E1055" s="143" t="s">
        <v>1</v>
      </c>
      <c r="F1055" s="144" t="s">
        <v>1546</v>
      </c>
      <c r="H1055" s="145">
        <v>23.2</v>
      </c>
      <c r="L1055" s="142"/>
      <c r="M1055" s="146"/>
      <c r="T1055" s="147"/>
      <c r="AT1055" s="143" t="s">
        <v>147</v>
      </c>
      <c r="AU1055" s="143" t="s">
        <v>79</v>
      </c>
      <c r="AV1055" s="13" t="s">
        <v>79</v>
      </c>
      <c r="AW1055" s="13" t="s">
        <v>27</v>
      </c>
      <c r="AX1055" s="13" t="s">
        <v>70</v>
      </c>
      <c r="AY1055" s="143" t="s">
        <v>138</v>
      </c>
    </row>
    <row r="1056" spans="2:65" s="13" customFormat="1">
      <c r="B1056" s="142"/>
      <c r="D1056" s="137" t="s">
        <v>147</v>
      </c>
      <c r="E1056" s="143" t="s">
        <v>1</v>
      </c>
      <c r="F1056" s="144" t="s">
        <v>1547</v>
      </c>
      <c r="H1056" s="145">
        <v>6.4</v>
      </c>
      <c r="L1056" s="142"/>
      <c r="M1056" s="146"/>
      <c r="T1056" s="147"/>
      <c r="AT1056" s="143" t="s">
        <v>147</v>
      </c>
      <c r="AU1056" s="143" t="s">
        <v>79</v>
      </c>
      <c r="AV1056" s="13" t="s">
        <v>79</v>
      </c>
      <c r="AW1056" s="13" t="s">
        <v>27</v>
      </c>
      <c r="AX1056" s="13" t="s">
        <v>70</v>
      </c>
      <c r="AY1056" s="143" t="s">
        <v>138</v>
      </c>
    </row>
    <row r="1057" spans="2:65" s="12" customFormat="1">
      <c r="B1057" s="136"/>
      <c r="D1057" s="137" t="s">
        <v>147</v>
      </c>
      <c r="E1057" s="138" t="s">
        <v>1</v>
      </c>
      <c r="F1057" s="139" t="s">
        <v>433</v>
      </c>
      <c r="H1057" s="138" t="s">
        <v>1</v>
      </c>
      <c r="L1057" s="136"/>
      <c r="M1057" s="140"/>
      <c r="T1057" s="141"/>
      <c r="AT1057" s="138" t="s">
        <v>147</v>
      </c>
      <c r="AU1057" s="138" t="s">
        <v>79</v>
      </c>
      <c r="AV1057" s="12" t="s">
        <v>75</v>
      </c>
      <c r="AW1057" s="12" t="s">
        <v>27</v>
      </c>
      <c r="AX1057" s="12" t="s">
        <v>70</v>
      </c>
      <c r="AY1057" s="138" t="s">
        <v>138</v>
      </c>
    </row>
    <row r="1058" spans="2:65" s="13" customFormat="1">
      <c r="B1058" s="142"/>
      <c r="D1058" s="137" t="s">
        <v>147</v>
      </c>
      <c r="E1058" s="143" t="s">
        <v>1</v>
      </c>
      <c r="F1058" s="144" t="s">
        <v>1548</v>
      </c>
      <c r="H1058" s="145">
        <v>6.32</v>
      </c>
      <c r="L1058" s="142"/>
      <c r="M1058" s="146"/>
      <c r="T1058" s="147"/>
      <c r="AT1058" s="143" t="s">
        <v>147</v>
      </c>
      <c r="AU1058" s="143" t="s">
        <v>79</v>
      </c>
      <c r="AV1058" s="13" t="s">
        <v>79</v>
      </c>
      <c r="AW1058" s="13" t="s">
        <v>27</v>
      </c>
      <c r="AX1058" s="13" t="s">
        <v>70</v>
      </c>
      <c r="AY1058" s="143" t="s">
        <v>138</v>
      </c>
    </row>
    <row r="1059" spans="2:65" s="13" customFormat="1">
      <c r="B1059" s="142"/>
      <c r="D1059" s="137" t="s">
        <v>147</v>
      </c>
      <c r="E1059" s="143" t="s">
        <v>1</v>
      </c>
      <c r="F1059" s="144" t="s">
        <v>1549</v>
      </c>
      <c r="H1059" s="145">
        <v>5.76</v>
      </c>
      <c r="L1059" s="142"/>
      <c r="M1059" s="146"/>
      <c r="T1059" s="147"/>
      <c r="AT1059" s="143" t="s">
        <v>147</v>
      </c>
      <c r="AU1059" s="143" t="s">
        <v>79</v>
      </c>
      <c r="AV1059" s="13" t="s">
        <v>79</v>
      </c>
      <c r="AW1059" s="13" t="s">
        <v>27</v>
      </c>
      <c r="AX1059" s="13" t="s">
        <v>70</v>
      </c>
      <c r="AY1059" s="143" t="s">
        <v>138</v>
      </c>
    </row>
    <row r="1060" spans="2:65" s="13" customFormat="1">
      <c r="B1060" s="142"/>
      <c r="D1060" s="137" t="s">
        <v>147</v>
      </c>
      <c r="E1060" s="143" t="s">
        <v>1</v>
      </c>
      <c r="F1060" s="144" t="s">
        <v>1550</v>
      </c>
      <c r="H1060" s="145">
        <v>18.16</v>
      </c>
      <c r="L1060" s="142"/>
      <c r="M1060" s="146"/>
      <c r="T1060" s="147"/>
      <c r="AT1060" s="143" t="s">
        <v>147</v>
      </c>
      <c r="AU1060" s="143" t="s">
        <v>79</v>
      </c>
      <c r="AV1060" s="13" t="s">
        <v>79</v>
      </c>
      <c r="AW1060" s="13" t="s">
        <v>27</v>
      </c>
      <c r="AX1060" s="13" t="s">
        <v>70</v>
      </c>
      <c r="AY1060" s="143" t="s">
        <v>138</v>
      </c>
    </row>
    <row r="1061" spans="2:65" s="13" customFormat="1">
      <c r="B1061" s="142"/>
      <c r="D1061" s="137" t="s">
        <v>147</v>
      </c>
      <c r="E1061" s="143" t="s">
        <v>1</v>
      </c>
      <c r="F1061" s="144" t="s">
        <v>1551</v>
      </c>
      <c r="H1061" s="145">
        <v>4.82</v>
      </c>
      <c r="L1061" s="142"/>
      <c r="M1061" s="146"/>
      <c r="T1061" s="147"/>
      <c r="AT1061" s="143" t="s">
        <v>147</v>
      </c>
      <c r="AU1061" s="143" t="s">
        <v>79</v>
      </c>
      <c r="AV1061" s="13" t="s">
        <v>79</v>
      </c>
      <c r="AW1061" s="13" t="s">
        <v>27</v>
      </c>
      <c r="AX1061" s="13" t="s">
        <v>70</v>
      </c>
      <c r="AY1061" s="143" t="s">
        <v>138</v>
      </c>
    </row>
    <row r="1062" spans="2:65" s="13" customFormat="1">
      <c r="B1062" s="142"/>
      <c r="D1062" s="137" t="s">
        <v>147</v>
      </c>
      <c r="E1062" s="143" t="s">
        <v>1</v>
      </c>
      <c r="F1062" s="144" t="s">
        <v>1552</v>
      </c>
      <c r="H1062" s="145">
        <v>36.4</v>
      </c>
      <c r="L1062" s="142"/>
      <c r="M1062" s="146"/>
      <c r="T1062" s="147"/>
      <c r="AT1062" s="143" t="s">
        <v>147</v>
      </c>
      <c r="AU1062" s="143" t="s">
        <v>79</v>
      </c>
      <c r="AV1062" s="13" t="s">
        <v>79</v>
      </c>
      <c r="AW1062" s="13" t="s">
        <v>27</v>
      </c>
      <c r="AX1062" s="13" t="s">
        <v>70</v>
      </c>
      <c r="AY1062" s="143" t="s">
        <v>138</v>
      </c>
    </row>
    <row r="1063" spans="2:65" s="13" customFormat="1">
      <c r="B1063" s="142"/>
      <c r="D1063" s="137" t="s">
        <v>147</v>
      </c>
      <c r="E1063" s="143" t="s">
        <v>1</v>
      </c>
      <c r="F1063" s="144" t="s">
        <v>1553</v>
      </c>
      <c r="H1063" s="145">
        <v>43.8</v>
      </c>
      <c r="L1063" s="142"/>
      <c r="M1063" s="146"/>
      <c r="T1063" s="147"/>
      <c r="AT1063" s="143" t="s">
        <v>147</v>
      </c>
      <c r="AU1063" s="143" t="s">
        <v>79</v>
      </c>
      <c r="AV1063" s="13" t="s">
        <v>79</v>
      </c>
      <c r="AW1063" s="13" t="s">
        <v>27</v>
      </c>
      <c r="AX1063" s="13" t="s">
        <v>70</v>
      </c>
      <c r="AY1063" s="143" t="s">
        <v>138</v>
      </c>
    </row>
    <row r="1064" spans="2:65" s="13" customFormat="1">
      <c r="B1064" s="142"/>
      <c r="D1064" s="137" t="s">
        <v>147</v>
      </c>
      <c r="E1064" s="143" t="s">
        <v>1</v>
      </c>
      <c r="F1064" s="144" t="s">
        <v>1554</v>
      </c>
      <c r="H1064" s="145">
        <v>30.24</v>
      </c>
      <c r="L1064" s="142"/>
      <c r="M1064" s="146"/>
      <c r="T1064" s="147"/>
      <c r="AT1064" s="143" t="s">
        <v>147</v>
      </c>
      <c r="AU1064" s="143" t="s">
        <v>79</v>
      </c>
      <c r="AV1064" s="13" t="s">
        <v>79</v>
      </c>
      <c r="AW1064" s="13" t="s">
        <v>27</v>
      </c>
      <c r="AX1064" s="13" t="s">
        <v>70</v>
      </c>
      <c r="AY1064" s="143" t="s">
        <v>138</v>
      </c>
    </row>
    <row r="1065" spans="2:65" s="1" customFormat="1" ht="24" customHeight="1">
      <c r="B1065" s="123"/>
      <c r="C1065" s="124" t="s">
        <v>1555</v>
      </c>
      <c r="D1065" s="124" t="s">
        <v>140</v>
      </c>
      <c r="E1065" s="125" t="s">
        <v>1556</v>
      </c>
      <c r="F1065" s="126" t="s">
        <v>1557</v>
      </c>
      <c r="G1065" s="127" t="s">
        <v>382</v>
      </c>
      <c r="H1065" s="128">
        <v>344.92</v>
      </c>
      <c r="I1065" s="129"/>
      <c r="J1065" s="129">
        <f>ROUND(I1065*H1065,2)</f>
        <v>0</v>
      </c>
      <c r="K1065" s="126" t="s">
        <v>144</v>
      </c>
      <c r="L1065" s="27"/>
      <c r="M1065" s="130" t="s">
        <v>1</v>
      </c>
      <c r="N1065" s="131" t="s">
        <v>35</v>
      </c>
      <c r="O1065" s="132">
        <v>0.223</v>
      </c>
      <c r="P1065" s="132">
        <f>O1065*H1065</f>
        <v>76.91716000000001</v>
      </c>
      <c r="Q1065" s="132">
        <v>1.4999999999999999E-4</v>
      </c>
      <c r="R1065" s="132">
        <f>Q1065*H1065</f>
        <v>5.1737999999999999E-2</v>
      </c>
      <c r="S1065" s="132">
        <v>0</v>
      </c>
      <c r="T1065" s="133">
        <f>S1065*H1065</f>
        <v>0</v>
      </c>
      <c r="AR1065" s="134" t="s">
        <v>145</v>
      </c>
      <c r="AT1065" s="134" t="s">
        <v>140</v>
      </c>
      <c r="AU1065" s="134" t="s">
        <v>79</v>
      </c>
      <c r="AY1065" s="15" t="s">
        <v>138</v>
      </c>
      <c r="BE1065" s="135">
        <f>IF(N1065="základní",J1065,0)</f>
        <v>0</v>
      </c>
      <c r="BF1065" s="135">
        <f>IF(N1065="snížená",J1065,0)</f>
        <v>0</v>
      </c>
      <c r="BG1065" s="135">
        <f>IF(N1065="zákl. přenesená",J1065,0)</f>
        <v>0</v>
      </c>
      <c r="BH1065" s="135">
        <f>IF(N1065="sníž. přenesená",J1065,0)</f>
        <v>0</v>
      </c>
      <c r="BI1065" s="135">
        <f>IF(N1065="nulová",J1065,0)</f>
        <v>0</v>
      </c>
      <c r="BJ1065" s="15" t="s">
        <v>75</v>
      </c>
      <c r="BK1065" s="135">
        <f>ROUND(I1065*H1065,2)</f>
        <v>0</v>
      </c>
      <c r="BL1065" s="15" t="s">
        <v>145</v>
      </c>
      <c r="BM1065" s="134" t="s">
        <v>1558</v>
      </c>
    </row>
    <row r="1066" spans="2:65" s="12" customFormat="1">
      <c r="B1066" s="136"/>
      <c r="D1066" s="137" t="s">
        <v>147</v>
      </c>
      <c r="E1066" s="138" t="s">
        <v>1</v>
      </c>
      <c r="F1066" s="139" t="s">
        <v>1559</v>
      </c>
      <c r="H1066" s="138" t="s">
        <v>1</v>
      </c>
      <c r="L1066" s="136"/>
      <c r="M1066" s="140"/>
      <c r="T1066" s="141"/>
      <c r="AT1066" s="138" t="s">
        <v>147</v>
      </c>
      <c r="AU1066" s="138" t="s">
        <v>79</v>
      </c>
      <c r="AV1066" s="12" t="s">
        <v>75</v>
      </c>
      <c r="AW1066" s="12" t="s">
        <v>27</v>
      </c>
      <c r="AX1066" s="12" t="s">
        <v>70</v>
      </c>
      <c r="AY1066" s="138" t="s">
        <v>138</v>
      </c>
    </row>
    <row r="1067" spans="2:65" s="12" customFormat="1">
      <c r="B1067" s="136"/>
      <c r="D1067" s="137" t="s">
        <v>147</v>
      </c>
      <c r="E1067" s="138" t="s">
        <v>1</v>
      </c>
      <c r="F1067" s="139" t="s">
        <v>354</v>
      </c>
      <c r="H1067" s="138" t="s">
        <v>1</v>
      </c>
      <c r="L1067" s="136"/>
      <c r="M1067" s="140"/>
      <c r="T1067" s="141"/>
      <c r="AT1067" s="138" t="s">
        <v>147</v>
      </c>
      <c r="AU1067" s="138" t="s">
        <v>79</v>
      </c>
      <c r="AV1067" s="12" t="s">
        <v>75</v>
      </c>
      <c r="AW1067" s="12" t="s">
        <v>27</v>
      </c>
      <c r="AX1067" s="12" t="s">
        <v>70</v>
      </c>
      <c r="AY1067" s="138" t="s">
        <v>138</v>
      </c>
    </row>
    <row r="1068" spans="2:65" s="13" customFormat="1">
      <c r="B1068" s="142"/>
      <c r="D1068" s="137" t="s">
        <v>147</v>
      </c>
      <c r="E1068" s="143" t="s">
        <v>1</v>
      </c>
      <c r="F1068" s="144" t="s">
        <v>1540</v>
      </c>
      <c r="H1068" s="145">
        <v>5.12</v>
      </c>
      <c r="L1068" s="142"/>
      <c r="M1068" s="146"/>
      <c r="T1068" s="147"/>
      <c r="AT1068" s="143" t="s">
        <v>147</v>
      </c>
      <c r="AU1068" s="143" t="s">
        <v>79</v>
      </c>
      <c r="AV1068" s="13" t="s">
        <v>79</v>
      </c>
      <c r="AW1068" s="13" t="s">
        <v>27</v>
      </c>
      <c r="AX1068" s="13" t="s">
        <v>70</v>
      </c>
      <c r="AY1068" s="143" t="s">
        <v>138</v>
      </c>
    </row>
    <row r="1069" spans="2:65" s="13" customFormat="1">
      <c r="B1069" s="142"/>
      <c r="D1069" s="137" t="s">
        <v>147</v>
      </c>
      <c r="E1069" s="143" t="s">
        <v>1</v>
      </c>
      <c r="F1069" s="144" t="s">
        <v>1541</v>
      </c>
      <c r="H1069" s="145">
        <v>7.4</v>
      </c>
      <c r="L1069" s="142"/>
      <c r="M1069" s="146"/>
      <c r="T1069" s="147"/>
      <c r="AT1069" s="143" t="s">
        <v>147</v>
      </c>
      <c r="AU1069" s="143" t="s">
        <v>79</v>
      </c>
      <c r="AV1069" s="13" t="s">
        <v>79</v>
      </c>
      <c r="AW1069" s="13" t="s">
        <v>27</v>
      </c>
      <c r="AX1069" s="13" t="s">
        <v>70</v>
      </c>
      <c r="AY1069" s="143" t="s">
        <v>138</v>
      </c>
    </row>
    <row r="1070" spans="2:65" s="13" customFormat="1">
      <c r="B1070" s="142"/>
      <c r="D1070" s="137" t="s">
        <v>147</v>
      </c>
      <c r="E1070" s="143" t="s">
        <v>1</v>
      </c>
      <c r="F1070" s="144" t="s">
        <v>1542</v>
      </c>
      <c r="H1070" s="145">
        <v>5.9</v>
      </c>
      <c r="L1070" s="142"/>
      <c r="M1070" s="146"/>
      <c r="T1070" s="147"/>
      <c r="AT1070" s="143" t="s">
        <v>147</v>
      </c>
      <c r="AU1070" s="143" t="s">
        <v>79</v>
      </c>
      <c r="AV1070" s="13" t="s">
        <v>79</v>
      </c>
      <c r="AW1070" s="13" t="s">
        <v>27</v>
      </c>
      <c r="AX1070" s="13" t="s">
        <v>70</v>
      </c>
      <c r="AY1070" s="143" t="s">
        <v>138</v>
      </c>
    </row>
    <row r="1071" spans="2:65" s="13" customFormat="1">
      <c r="B1071" s="142"/>
      <c r="D1071" s="137" t="s">
        <v>147</v>
      </c>
      <c r="E1071" s="143" t="s">
        <v>1</v>
      </c>
      <c r="F1071" s="144" t="s">
        <v>391</v>
      </c>
      <c r="H1071" s="145">
        <v>4.5999999999999996</v>
      </c>
      <c r="L1071" s="142"/>
      <c r="M1071" s="146"/>
      <c r="T1071" s="147"/>
      <c r="AT1071" s="143" t="s">
        <v>147</v>
      </c>
      <c r="AU1071" s="143" t="s">
        <v>79</v>
      </c>
      <c r="AV1071" s="13" t="s">
        <v>79</v>
      </c>
      <c r="AW1071" s="13" t="s">
        <v>27</v>
      </c>
      <c r="AX1071" s="13" t="s">
        <v>70</v>
      </c>
      <c r="AY1071" s="143" t="s">
        <v>138</v>
      </c>
    </row>
    <row r="1072" spans="2:65" s="13" customFormat="1">
      <c r="B1072" s="142"/>
      <c r="D1072" s="137" t="s">
        <v>147</v>
      </c>
      <c r="E1072" s="143" t="s">
        <v>1</v>
      </c>
      <c r="F1072" s="144" t="s">
        <v>392</v>
      </c>
      <c r="H1072" s="145">
        <v>11.64</v>
      </c>
      <c r="L1072" s="142"/>
      <c r="M1072" s="146"/>
      <c r="T1072" s="147"/>
      <c r="AT1072" s="143" t="s">
        <v>147</v>
      </c>
      <c r="AU1072" s="143" t="s">
        <v>79</v>
      </c>
      <c r="AV1072" s="13" t="s">
        <v>79</v>
      </c>
      <c r="AW1072" s="13" t="s">
        <v>27</v>
      </c>
      <c r="AX1072" s="13" t="s">
        <v>70</v>
      </c>
      <c r="AY1072" s="143" t="s">
        <v>138</v>
      </c>
    </row>
    <row r="1073" spans="2:51" s="13" customFormat="1">
      <c r="B1073" s="142"/>
      <c r="D1073" s="137" t="s">
        <v>147</v>
      </c>
      <c r="E1073" s="143" t="s">
        <v>1</v>
      </c>
      <c r="F1073" s="144" t="s">
        <v>394</v>
      </c>
      <c r="H1073" s="145">
        <v>11.76</v>
      </c>
      <c r="L1073" s="142"/>
      <c r="M1073" s="146"/>
      <c r="T1073" s="147"/>
      <c r="AT1073" s="143" t="s">
        <v>147</v>
      </c>
      <c r="AU1073" s="143" t="s">
        <v>79</v>
      </c>
      <c r="AV1073" s="13" t="s">
        <v>79</v>
      </c>
      <c r="AW1073" s="13" t="s">
        <v>27</v>
      </c>
      <c r="AX1073" s="13" t="s">
        <v>70</v>
      </c>
      <c r="AY1073" s="143" t="s">
        <v>138</v>
      </c>
    </row>
    <row r="1074" spans="2:51" s="12" customFormat="1">
      <c r="B1074" s="136"/>
      <c r="D1074" s="137" t="s">
        <v>147</v>
      </c>
      <c r="E1074" s="138" t="s">
        <v>1</v>
      </c>
      <c r="F1074" s="139" t="s">
        <v>513</v>
      </c>
      <c r="H1074" s="138" t="s">
        <v>1</v>
      </c>
      <c r="L1074" s="136"/>
      <c r="M1074" s="140"/>
      <c r="T1074" s="141"/>
      <c r="AT1074" s="138" t="s">
        <v>147</v>
      </c>
      <c r="AU1074" s="138" t="s">
        <v>79</v>
      </c>
      <c r="AV1074" s="12" t="s">
        <v>75</v>
      </c>
      <c r="AW1074" s="12" t="s">
        <v>27</v>
      </c>
      <c r="AX1074" s="12" t="s">
        <v>70</v>
      </c>
      <c r="AY1074" s="138" t="s">
        <v>138</v>
      </c>
    </row>
    <row r="1075" spans="2:51" s="13" customFormat="1">
      <c r="B1075" s="142"/>
      <c r="D1075" s="137" t="s">
        <v>147</v>
      </c>
      <c r="E1075" s="143" t="s">
        <v>1</v>
      </c>
      <c r="F1075" s="144" t="s">
        <v>1543</v>
      </c>
      <c r="H1075" s="145">
        <v>27.24</v>
      </c>
      <c r="L1075" s="142"/>
      <c r="M1075" s="146"/>
      <c r="T1075" s="147"/>
      <c r="AT1075" s="143" t="s">
        <v>147</v>
      </c>
      <c r="AU1075" s="143" t="s">
        <v>79</v>
      </c>
      <c r="AV1075" s="13" t="s">
        <v>79</v>
      </c>
      <c r="AW1075" s="13" t="s">
        <v>27</v>
      </c>
      <c r="AX1075" s="13" t="s">
        <v>70</v>
      </c>
      <c r="AY1075" s="143" t="s">
        <v>138</v>
      </c>
    </row>
    <row r="1076" spans="2:51" s="13" customFormat="1">
      <c r="B1076" s="142"/>
      <c r="D1076" s="137" t="s">
        <v>147</v>
      </c>
      <c r="E1076" s="143" t="s">
        <v>1</v>
      </c>
      <c r="F1076" s="144" t="s">
        <v>1544</v>
      </c>
      <c r="H1076" s="145">
        <v>36.26</v>
      </c>
      <c r="L1076" s="142"/>
      <c r="M1076" s="146"/>
      <c r="T1076" s="147"/>
      <c r="AT1076" s="143" t="s">
        <v>147</v>
      </c>
      <c r="AU1076" s="143" t="s">
        <v>79</v>
      </c>
      <c r="AV1076" s="13" t="s">
        <v>79</v>
      </c>
      <c r="AW1076" s="13" t="s">
        <v>27</v>
      </c>
      <c r="AX1076" s="13" t="s">
        <v>70</v>
      </c>
      <c r="AY1076" s="143" t="s">
        <v>138</v>
      </c>
    </row>
    <row r="1077" spans="2:51" s="13" customFormat="1">
      <c r="B1077" s="142"/>
      <c r="D1077" s="137" t="s">
        <v>147</v>
      </c>
      <c r="E1077" s="143" t="s">
        <v>1</v>
      </c>
      <c r="F1077" s="144" t="s">
        <v>1545</v>
      </c>
      <c r="H1077" s="145">
        <v>36.6</v>
      </c>
      <c r="L1077" s="142"/>
      <c r="M1077" s="146"/>
      <c r="T1077" s="147"/>
      <c r="AT1077" s="143" t="s">
        <v>147</v>
      </c>
      <c r="AU1077" s="143" t="s">
        <v>79</v>
      </c>
      <c r="AV1077" s="13" t="s">
        <v>79</v>
      </c>
      <c r="AW1077" s="13" t="s">
        <v>27</v>
      </c>
      <c r="AX1077" s="13" t="s">
        <v>70</v>
      </c>
      <c r="AY1077" s="143" t="s">
        <v>138</v>
      </c>
    </row>
    <row r="1078" spans="2:51" s="13" customFormat="1">
      <c r="B1078" s="142"/>
      <c r="D1078" s="137" t="s">
        <v>147</v>
      </c>
      <c r="E1078" s="143" t="s">
        <v>1</v>
      </c>
      <c r="F1078" s="144" t="s">
        <v>1546</v>
      </c>
      <c r="H1078" s="145">
        <v>23.2</v>
      </c>
      <c r="L1078" s="142"/>
      <c r="M1078" s="146"/>
      <c r="T1078" s="147"/>
      <c r="AT1078" s="143" t="s">
        <v>147</v>
      </c>
      <c r="AU1078" s="143" t="s">
        <v>79</v>
      </c>
      <c r="AV1078" s="13" t="s">
        <v>79</v>
      </c>
      <c r="AW1078" s="13" t="s">
        <v>27</v>
      </c>
      <c r="AX1078" s="13" t="s">
        <v>70</v>
      </c>
      <c r="AY1078" s="143" t="s">
        <v>138</v>
      </c>
    </row>
    <row r="1079" spans="2:51" s="13" customFormat="1">
      <c r="B1079" s="142"/>
      <c r="D1079" s="137" t="s">
        <v>147</v>
      </c>
      <c r="E1079" s="143" t="s">
        <v>1</v>
      </c>
      <c r="F1079" s="144" t="s">
        <v>1547</v>
      </c>
      <c r="H1079" s="145">
        <v>6.4</v>
      </c>
      <c r="L1079" s="142"/>
      <c r="M1079" s="146"/>
      <c r="T1079" s="147"/>
      <c r="AT1079" s="143" t="s">
        <v>147</v>
      </c>
      <c r="AU1079" s="143" t="s">
        <v>79</v>
      </c>
      <c r="AV1079" s="13" t="s">
        <v>79</v>
      </c>
      <c r="AW1079" s="13" t="s">
        <v>27</v>
      </c>
      <c r="AX1079" s="13" t="s">
        <v>70</v>
      </c>
      <c r="AY1079" s="143" t="s">
        <v>138</v>
      </c>
    </row>
    <row r="1080" spans="2:51" s="13" customFormat="1" ht="20.399999999999999">
      <c r="B1080" s="142"/>
      <c r="D1080" s="137" t="s">
        <v>147</v>
      </c>
      <c r="E1080" s="143" t="s">
        <v>1</v>
      </c>
      <c r="F1080" s="144" t="s">
        <v>1560</v>
      </c>
      <c r="H1080" s="145">
        <v>23.3</v>
      </c>
      <c r="L1080" s="142"/>
      <c r="M1080" s="146"/>
      <c r="T1080" s="147"/>
      <c r="AT1080" s="143" t="s">
        <v>147</v>
      </c>
      <c r="AU1080" s="143" t="s">
        <v>79</v>
      </c>
      <c r="AV1080" s="13" t="s">
        <v>79</v>
      </c>
      <c r="AW1080" s="13" t="s">
        <v>27</v>
      </c>
      <c r="AX1080" s="13" t="s">
        <v>70</v>
      </c>
      <c r="AY1080" s="143" t="s">
        <v>138</v>
      </c>
    </row>
    <row r="1081" spans="2:51" s="12" customFormat="1">
      <c r="B1081" s="136"/>
      <c r="D1081" s="137" t="s">
        <v>147</v>
      </c>
      <c r="E1081" s="138" t="s">
        <v>1</v>
      </c>
      <c r="F1081" s="139" t="s">
        <v>433</v>
      </c>
      <c r="H1081" s="138" t="s">
        <v>1</v>
      </c>
      <c r="L1081" s="136"/>
      <c r="M1081" s="140"/>
      <c r="T1081" s="141"/>
      <c r="AT1081" s="138" t="s">
        <v>147</v>
      </c>
      <c r="AU1081" s="138" t="s">
        <v>79</v>
      </c>
      <c r="AV1081" s="12" t="s">
        <v>75</v>
      </c>
      <c r="AW1081" s="12" t="s">
        <v>27</v>
      </c>
      <c r="AX1081" s="12" t="s">
        <v>70</v>
      </c>
      <c r="AY1081" s="138" t="s">
        <v>138</v>
      </c>
    </row>
    <row r="1082" spans="2:51" s="13" customFormat="1">
      <c r="B1082" s="142"/>
      <c r="D1082" s="137" t="s">
        <v>147</v>
      </c>
      <c r="E1082" s="143" t="s">
        <v>1</v>
      </c>
      <c r="F1082" s="144" t="s">
        <v>1548</v>
      </c>
      <c r="H1082" s="145">
        <v>6.32</v>
      </c>
      <c r="L1082" s="142"/>
      <c r="M1082" s="146"/>
      <c r="T1082" s="147"/>
      <c r="AT1082" s="143" t="s">
        <v>147</v>
      </c>
      <c r="AU1082" s="143" t="s">
        <v>79</v>
      </c>
      <c r="AV1082" s="13" t="s">
        <v>79</v>
      </c>
      <c r="AW1082" s="13" t="s">
        <v>27</v>
      </c>
      <c r="AX1082" s="13" t="s">
        <v>70</v>
      </c>
      <c r="AY1082" s="143" t="s">
        <v>138</v>
      </c>
    </row>
    <row r="1083" spans="2:51" s="13" customFormat="1">
      <c r="B1083" s="142"/>
      <c r="D1083" s="137" t="s">
        <v>147</v>
      </c>
      <c r="E1083" s="143" t="s">
        <v>1</v>
      </c>
      <c r="F1083" s="144" t="s">
        <v>1549</v>
      </c>
      <c r="H1083" s="145">
        <v>5.76</v>
      </c>
      <c r="L1083" s="142"/>
      <c r="M1083" s="146"/>
      <c r="T1083" s="147"/>
      <c r="AT1083" s="143" t="s">
        <v>147</v>
      </c>
      <c r="AU1083" s="143" t="s">
        <v>79</v>
      </c>
      <c r="AV1083" s="13" t="s">
        <v>79</v>
      </c>
      <c r="AW1083" s="13" t="s">
        <v>27</v>
      </c>
      <c r="AX1083" s="13" t="s">
        <v>70</v>
      </c>
      <c r="AY1083" s="143" t="s">
        <v>138</v>
      </c>
    </row>
    <row r="1084" spans="2:51" s="13" customFormat="1">
      <c r="B1084" s="142"/>
      <c r="D1084" s="137" t="s">
        <v>147</v>
      </c>
      <c r="E1084" s="143" t="s">
        <v>1</v>
      </c>
      <c r="F1084" s="144" t="s">
        <v>1550</v>
      </c>
      <c r="H1084" s="145">
        <v>18.16</v>
      </c>
      <c r="L1084" s="142"/>
      <c r="M1084" s="146"/>
      <c r="T1084" s="147"/>
      <c r="AT1084" s="143" t="s">
        <v>147</v>
      </c>
      <c r="AU1084" s="143" t="s">
        <v>79</v>
      </c>
      <c r="AV1084" s="13" t="s">
        <v>79</v>
      </c>
      <c r="AW1084" s="13" t="s">
        <v>27</v>
      </c>
      <c r="AX1084" s="13" t="s">
        <v>70</v>
      </c>
      <c r="AY1084" s="143" t="s">
        <v>138</v>
      </c>
    </row>
    <row r="1085" spans="2:51" s="13" customFormat="1">
      <c r="B1085" s="142"/>
      <c r="D1085" s="137" t="s">
        <v>147</v>
      </c>
      <c r="E1085" s="143" t="s">
        <v>1</v>
      </c>
      <c r="F1085" s="144" t="s">
        <v>1551</v>
      </c>
      <c r="H1085" s="145">
        <v>4.82</v>
      </c>
      <c r="L1085" s="142"/>
      <c r="M1085" s="146"/>
      <c r="T1085" s="147"/>
      <c r="AT1085" s="143" t="s">
        <v>147</v>
      </c>
      <c r="AU1085" s="143" t="s">
        <v>79</v>
      </c>
      <c r="AV1085" s="13" t="s">
        <v>79</v>
      </c>
      <c r="AW1085" s="13" t="s">
        <v>27</v>
      </c>
      <c r="AX1085" s="13" t="s">
        <v>70</v>
      </c>
      <c r="AY1085" s="143" t="s">
        <v>138</v>
      </c>
    </row>
    <row r="1086" spans="2:51" s="13" customFormat="1">
      <c r="B1086" s="142"/>
      <c r="D1086" s="137" t="s">
        <v>147</v>
      </c>
      <c r="E1086" s="143" t="s">
        <v>1</v>
      </c>
      <c r="F1086" s="144" t="s">
        <v>1552</v>
      </c>
      <c r="H1086" s="145">
        <v>36.4</v>
      </c>
      <c r="L1086" s="142"/>
      <c r="M1086" s="146"/>
      <c r="T1086" s="147"/>
      <c r="AT1086" s="143" t="s">
        <v>147</v>
      </c>
      <c r="AU1086" s="143" t="s">
        <v>79</v>
      </c>
      <c r="AV1086" s="13" t="s">
        <v>79</v>
      </c>
      <c r="AW1086" s="13" t="s">
        <v>27</v>
      </c>
      <c r="AX1086" s="13" t="s">
        <v>70</v>
      </c>
      <c r="AY1086" s="143" t="s">
        <v>138</v>
      </c>
    </row>
    <row r="1087" spans="2:51" s="13" customFormat="1">
      <c r="B1087" s="142"/>
      <c r="D1087" s="137" t="s">
        <v>147</v>
      </c>
      <c r="E1087" s="143" t="s">
        <v>1</v>
      </c>
      <c r="F1087" s="144" t="s">
        <v>1553</v>
      </c>
      <c r="H1087" s="145">
        <v>43.8</v>
      </c>
      <c r="L1087" s="142"/>
      <c r="M1087" s="146"/>
      <c r="T1087" s="147"/>
      <c r="AT1087" s="143" t="s">
        <v>147</v>
      </c>
      <c r="AU1087" s="143" t="s">
        <v>79</v>
      </c>
      <c r="AV1087" s="13" t="s">
        <v>79</v>
      </c>
      <c r="AW1087" s="13" t="s">
        <v>27</v>
      </c>
      <c r="AX1087" s="13" t="s">
        <v>70</v>
      </c>
      <c r="AY1087" s="143" t="s">
        <v>138</v>
      </c>
    </row>
    <row r="1088" spans="2:51" s="13" customFormat="1">
      <c r="B1088" s="142"/>
      <c r="D1088" s="137" t="s">
        <v>147</v>
      </c>
      <c r="E1088" s="143" t="s">
        <v>1</v>
      </c>
      <c r="F1088" s="144" t="s">
        <v>1554</v>
      </c>
      <c r="H1088" s="145">
        <v>30.24</v>
      </c>
      <c r="L1088" s="142"/>
      <c r="M1088" s="146"/>
      <c r="T1088" s="147"/>
      <c r="AT1088" s="143" t="s">
        <v>147</v>
      </c>
      <c r="AU1088" s="143" t="s">
        <v>79</v>
      </c>
      <c r="AV1088" s="13" t="s">
        <v>79</v>
      </c>
      <c r="AW1088" s="13" t="s">
        <v>27</v>
      </c>
      <c r="AX1088" s="13" t="s">
        <v>70</v>
      </c>
      <c r="AY1088" s="143" t="s">
        <v>138</v>
      </c>
    </row>
    <row r="1089" spans="2:65" s="1" customFormat="1" ht="36" customHeight="1">
      <c r="B1089" s="123"/>
      <c r="C1089" s="124" t="s">
        <v>1561</v>
      </c>
      <c r="D1089" s="124" t="s">
        <v>140</v>
      </c>
      <c r="E1089" s="125" t="s">
        <v>1562</v>
      </c>
      <c r="F1089" s="126" t="s">
        <v>1563</v>
      </c>
      <c r="G1089" s="127" t="s">
        <v>305</v>
      </c>
      <c r="H1089" s="128">
        <v>6</v>
      </c>
      <c r="I1089" s="129"/>
      <c r="J1089" s="129">
        <f>ROUND(I1089*H1089,2)</f>
        <v>0</v>
      </c>
      <c r="K1089" s="126" t="s">
        <v>1</v>
      </c>
      <c r="L1089" s="27"/>
      <c r="M1089" s="130" t="s">
        <v>1</v>
      </c>
      <c r="N1089" s="131" t="s">
        <v>35</v>
      </c>
      <c r="O1089" s="132">
        <v>3.3039999999999998</v>
      </c>
      <c r="P1089" s="132">
        <f>O1089*H1089</f>
        <v>19.823999999999998</v>
      </c>
      <c r="Q1089" s="132">
        <v>0</v>
      </c>
      <c r="R1089" s="132">
        <f>Q1089*H1089</f>
        <v>0</v>
      </c>
      <c r="S1089" s="132">
        <v>0</v>
      </c>
      <c r="T1089" s="133">
        <f>S1089*H1089</f>
        <v>0</v>
      </c>
      <c r="AR1089" s="134" t="s">
        <v>223</v>
      </c>
      <c r="AT1089" s="134" t="s">
        <v>140</v>
      </c>
      <c r="AU1089" s="134" t="s">
        <v>79</v>
      </c>
      <c r="AY1089" s="15" t="s">
        <v>138</v>
      </c>
      <c r="BE1089" s="135">
        <f>IF(N1089="základní",J1089,0)</f>
        <v>0</v>
      </c>
      <c r="BF1089" s="135">
        <f>IF(N1089="snížená",J1089,0)</f>
        <v>0</v>
      </c>
      <c r="BG1089" s="135">
        <f>IF(N1089="zákl. přenesená",J1089,0)</f>
        <v>0</v>
      </c>
      <c r="BH1089" s="135">
        <f>IF(N1089="sníž. přenesená",J1089,0)</f>
        <v>0</v>
      </c>
      <c r="BI1089" s="135">
        <f>IF(N1089="nulová",J1089,0)</f>
        <v>0</v>
      </c>
      <c r="BJ1089" s="15" t="s">
        <v>75</v>
      </c>
      <c r="BK1089" s="135">
        <f>ROUND(I1089*H1089,2)</f>
        <v>0</v>
      </c>
      <c r="BL1089" s="15" t="s">
        <v>223</v>
      </c>
      <c r="BM1089" s="134" t="s">
        <v>1564</v>
      </c>
    </row>
    <row r="1090" spans="2:65" s="13" customFormat="1">
      <c r="B1090" s="142"/>
      <c r="D1090" s="137" t="s">
        <v>147</v>
      </c>
      <c r="E1090" s="143" t="s">
        <v>1</v>
      </c>
      <c r="F1090" s="144" t="s">
        <v>250</v>
      </c>
      <c r="H1090" s="145">
        <v>2</v>
      </c>
      <c r="L1090" s="142"/>
      <c r="M1090" s="146"/>
      <c r="T1090" s="147"/>
      <c r="AT1090" s="143" t="s">
        <v>147</v>
      </c>
      <c r="AU1090" s="143" t="s">
        <v>79</v>
      </c>
      <c r="AV1090" s="13" t="s">
        <v>79</v>
      </c>
      <c r="AW1090" s="13" t="s">
        <v>27</v>
      </c>
      <c r="AX1090" s="13" t="s">
        <v>70</v>
      </c>
      <c r="AY1090" s="143" t="s">
        <v>138</v>
      </c>
    </row>
    <row r="1091" spans="2:65" s="13" customFormat="1">
      <c r="B1091" s="142"/>
      <c r="D1091" s="137" t="s">
        <v>147</v>
      </c>
      <c r="E1091" s="143" t="s">
        <v>1</v>
      </c>
      <c r="F1091" s="144" t="s">
        <v>1565</v>
      </c>
      <c r="H1091" s="145">
        <v>4</v>
      </c>
      <c r="L1091" s="142"/>
      <c r="M1091" s="146"/>
      <c r="T1091" s="147"/>
      <c r="AT1091" s="143" t="s">
        <v>147</v>
      </c>
      <c r="AU1091" s="143" t="s">
        <v>79</v>
      </c>
      <c r="AV1091" s="13" t="s">
        <v>79</v>
      </c>
      <c r="AW1091" s="13" t="s">
        <v>27</v>
      </c>
      <c r="AX1091" s="13" t="s">
        <v>70</v>
      </c>
      <c r="AY1091" s="143" t="s">
        <v>138</v>
      </c>
    </row>
    <row r="1092" spans="2:65" s="1" customFormat="1" ht="24" customHeight="1">
      <c r="B1092" s="123"/>
      <c r="C1092" s="124" t="s">
        <v>1566</v>
      </c>
      <c r="D1092" s="124" t="s">
        <v>140</v>
      </c>
      <c r="E1092" s="125" t="s">
        <v>1567</v>
      </c>
      <c r="F1092" s="126" t="s">
        <v>1568</v>
      </c>
      <c r="G1092" s="127" t="s">
        <v>305</v>
      </c>
      <c r="H1092" s="128">
        <v>3</v>
      </c>
      <c r="I1092" s="129"/>
      <c r="J1092" s="129">
        <f>ROUND(I1092*H1092,2)</f>
        <v>0</v>
      </c>
      <c r="K1092" s="126" t="s">
        <v>144</v>
      </c>
      <c r="L1092" s="27"/>
      <c r="M1092" s="130" t="s">
        <v>1</v>
      </c>
      <c r="N1092" s="131" t="s">
        <v>35</v>
      </c>
      <c r="O1092" s="132">
        <v>2.859</v>
      </c>
      <c r="P1092" s="132">
        <f>O1092*H1092</f>
        <v>8.577</v>
      </c>
      <c r="Q1092" s="132">
        <v>0</v>
      </c>
      <c r="R1092" s="132">
        <f>Q1092*H1092</f>
        <v>0</v>
      </c>
      <c r="S1092" s="132">
        <v>0</v>
      </c>
      <c r="T1092" s="133">
        <f>S1092*H1092</f>
        <v>0</v>
      </c>
      <c r="AR1092" s="134" t="s">
        <v>223</v>
      </c>
      <c r="AT1092" s="134" t="s">
        <v>140</v>
      </c>
      <c r="AU1092" s="134" t="s">
        <v>79</v>
      </c>
      <c r="AY1092" s="15" t="s">
        <v>138</v>
      </c>
      <c r="BE1092" s="135">
        <f>IF(N1092="základní",J1092,0)</f>
        <v>0</v>
      </c>
      <c r="BF1092" s="135">
        <f>IF(N1092="snížená",J1092,0)</f>
        <v>0</v>
      </c>
      <c r="BG1092" s="135">
        <f>IF(N1092="zákl. přenesená",J1092,0)</f>
        <v>0</v>
      </c>
      <c r="BH1092" s="135">
        <f>IF(N1092="sníž. přenesená",J1092,0)</f>
        <v>0</v>
      </c>
      <c r="BI1092" s="135">
        <f>IF(N1092="nulová",J1092,0)</f>
        <v>0</v>
      </c>
      <c r="BJ1092" s="15" t="s">
        <v>75</v>
      </c>
      <c r="BK1092" s="135">
        <f>ROUND(I1092*H1092,2)</f>
        <v>0</v>
      </c>
      <c r="BL1092" s="15" t="s">
        <v>223</v>
      </c>
      <c r="BM1092" s="134" t="s">
        <v>1569</v>
      </c>
    </row>
    <row r="1093" spans="2:65" s="13" customFormat="1">
      <c r="B1093" s="142"/>
      <c r="D1093" s="137" t="s">
        <v>147</v>
      </c>
      <c r="E1093" s="143" t="s">
        <v>1</v>
      </c>
      <c r="F1093" s="144" t="s">
        <v>250</v>
      </c>
      <c r="H1093" s="145">
        <v>2</v>
      </c>
      <c r="L1093" s="142"/>
      <c r="M1093" s="146"/>
      <c r="T1093" s="147"/>
      <c r="AT1093" s="143" t="s">
        <v>147</v>
      </c>
      <c r="AU1093" s="143" t="s">
        <v>79</v>
      </c>
      <c r="AV1093" s="13" t="s">
        <v>79</v>
      </c>
      <c r="AW1093" s="13" t="s">
        <v>27</v>
      </c>
      <c r="AX1093" s="13" t="s">
        <v>70</v>
      </c>
      <c r="AY1093" s="143" t="s">
        <v>138</v>
      </c>
    </row>
    <row r="1094" spans="2:65" s="13" customFormat="1">
      <c r="B1094" s="142"/>
      <c r="D1094" s="137" t="s">
        <v>147</v>
      </c>
      <c r="E1094" s="143" t="s">
        <v>1</v>
      </c>
      <c r="F1094" s="144" t="s">
        <v>251</v>
      </c>
      <c r="H1094" s="145">
        <v>1</v>
      </c>
      <c r="L1094" s="142"/>
      <c r="M1094" s="146"/>
      <c r="T1094" s="147"/>
      <c r="AT1094" s="143" t="s">
        <v>147</v>
      </c>
      <c r="AU1094" s="143" t="s">
        <v>79</v>
      </c>
      <c r="AV1094" s="13" t="s">
        <v>79</v>
      </c>
      <c r="AW1094" s="13" t="s">
        <v>27</v>
      </c>
      <c r="AX1094" s="13" t="s">
        <v>70</v>
      </c>
      <c r="AY1094" s="143" t="s">
        <v>138</v>
      </c>
    </row>
    <row r="1095" spans="2:65" s="1" customFormat="1" ht="24" customHeight="1">
      <c r="B1095" s="123"/>
      <c r="C1095" s="148" t="s">
        <v>1570</v>
      </c>
      <c r="D1095" s="148" t="s">
        <v>209</v>
      </c>
      <c r="E1095" s="149" t="s">
        <v>1571</v>
      </c>
      <c r="F1095" s="150" t="s">
        <v>1572</v>
      </c>
      <c r="G1095" s="151" t="s">
        <v>305</v>
      </c>
      <c r="H1095" s="152">
        <v>1</v>
      </c>
      <c r="I1095" s="153"/>
      <c r="J1095" s="153">
        <f>ROUND(I1095*H1095,2)</f>
        <v>0</v>
      </c>
      <c r="K1095" s="150" t="s">
        <v>164</v>
      </c>
      <c r="L1095" s="154"/>
      <c r="M1095" s="155" t="s">
        <v>1</v>
      </c>
      <c r="N1095" s="156" t="s">
        <v>35</v>
      </c>
      <c r="O1095" s="132">
        <v>0</v>
      </c>
      <c r="P1095" s="132">
        <f>O1095*H1095</f>
        <v>0</v>
      </c>
      <c r="Q1095" s="132">
        <v>2.3E-2</v>
      </c>
      <c r="R1095" s="132">
        <f>Q1095*H1095</f>
        <v>2.3E-2</v>
      </c>
      <c r="S1095" s="132">
        <v>0</v>
      </c>
      <c r="T1095" s="133">
        <f>S1095*H1095</f>
        <v>0</v>
      </c>
      <c r="AR1095" s="134" t="s">
        <v>310</v>
      </c>
      <c r="AT1095" s="134" t="s">
        <v>209</v>
      </c>
      <c r="AU1095" s="134" t="s">
        <v>79</v>
      </c>
      <c r="AY1095" s="15" t="s">
        <v>138</v>
      </c>
      <c r="BE1095" s="135">
        <f>IF(N1095="základní",J1095,0)</f>
        <v>0</v>
      </c>
      <c r="BF1095" s="135">
        <f>IF(N1095="snížená",J1095,0)</f>
        <v>0</v>
      </c>
      <c r="BG1095" s="135">
        <f>IF(N1095="zákl. přenesená",J1095,0)</f>
        <v>0</v>
      </c>
      <c r="BH1095" s="135">
        <f>IF(N1095="sníž. přenesená",J1095,0)</f>
        <v>0</v>
      </c>
      <c r="BI1095" s="135">
        <f>IF(N1095="nulová",J1095,0)</f>
        <v>0</v>
      </c>
      <c r="BJ1095" s="15" t="s">
        <v>75</v>
      </c>
      <c r="BK1095" s="135">
        <f>ROUND(I1095*H1095,2)</f>
        <v>0</v>
      </c>
      <c r="BL1095" s="15" t="s">
        <v>223</v>
      </c>
      <c r="BM1095" s="134" t="s">
        <v>1573</v>
      </c>
    </row>
    <row r="1096" spans="2:65" s="13" customFormat="1">
      <c r="B1096" s="142"/>
      <c r="D1096" s="137" t="s">
        <v>147</v>
      </c>
      <c r="E1096" s="143" t="s">
        <v>1</v>
      </c>
      <c r="F1096" s="144" t="s">
        <v>251</v>
      </c>
      <c r="H1096" s="145">
        <v>1</v>
      </c>
      <c r="L1096" s="142"/>
      <c r="M1096" s="146"/>
      <c r="T1096" s="147"/>
      <c r="AT1096" s="143" t="s">
        <v>147</v>
      </c>
      <c r="AU1096" s="143" t="s">
        <v>79</v>
      </c>
      <c r="AV1096" s="13" t="s">
        <v>79</v>
      </c>
      <c r="AW1096" s="13" t="s">
        <v>27</v>
      </c>
      <c r="AX1096" s="13" t="s">
        <v>70</v>
      </c>
      <c r="AY1096" s="143" t="s">
        <v>138</v>
      </c>
    </row>
    <row r="1097" spans="2:65" s="1" customFormat="1" ht="24" customHeight="1">
      <c r="B1097" s="123"/>
      <c r="C1097" s="148" t="s">
        <v>1574</v>
      </c>
      <c r="D1097" s="148" t="s">
        <v>209</v>
      </c>
      <c r="E1097" s="149" t="s">
        <v>1575</v>
      </c>
      <c r="F1097" s="150" t="s">
        <v>1576</v>
      </c>
      <c r="G1097" s="151" t="s">
        <v>305</v>
      </c>
      <c r="H1097" s="152">
        <v>2</v>
      </c>
      <c r="I1097" s="153"/>
      <c r="J1097" s="153">
        <f>ROUND(I1097*H1097,2)</f>
        <v>0</v>
      </c>
      <c r="K1097" s="150" t="s">
        <v>144</v>
      </c>
      <c r="L1097" s="154"/>
      <c r="M1097" s="155" t="s">
        <v>1</v>
      </c>
      <c r="N1097" s="156" t="s">
        <v>35</v>
      </c>
      <c r="O1097" s="132">
        <v>0</v>
      </c>
      <c r="P1097" s="132">
        <f>O1097*H1097</f>
        <v>0</v>
      </c>
      <c r="Q1097" s="132">
        <v>2.5000000000000001E-2</v>
      </c>
      <c r="R1097" s="132">
        <f>Q1097*H1097</f>
        <v>0.05</v>
      </c>
      <c r="S1097" s="132">
        <v>0</v>
      </c>
      <c r="T1097" s="133">
        <f>S1097*H1097</f>
        <v>0</v>
      </c>
      <c r="AR1097" s="134" t="s">
        <v>310</v>
      </c>
      <c r="AT1097" s="134" t="s">
        <v>209</v>
      </c>
      <c r="AU1097" s="134" t="s">
        <v>79</v>
      </c>
      <c r="AY1097" s="15" t="s">
        <v>138</v>
      </c>
      <c r="BE1097" s="135">
        <f>IF(N1097="základní",J1097,0)</f>
        <v>0</v>
      </c>
      <c r="BF1097" s="135">
        <f>IF(N1097="snížená",J1097,0)</f>
        <v>0</v>
      </c>
      <c r="BG1097" s="135">
        <f>IF(N1097="zákl. přenesená",J1097,0)</f>
        <v>0</v>
      </c>
      <c r="BH1097" s="135">
        <f>IF(N1097="sníž. přenesená",J1097,0)</f>
        <v>0</v>
      </c>
      <c r="BI1097" s="135">
        <f>IF(N1097="nulová",J1097,0)</f>
        <v>0</v>
      </c>
      <c r="BJ1097" s="15" t="s">
        <v>75</v>
      </c>
      <c r="BK1097" s="135">
        <f>ROUND(I1097*H1097,2)</f>
        <v>0</v>
      </c>
      <c r="BL1097" s="15" t="s">
        <v>223</v>
      </c>
      <c r="BM1097" s="134" t="s">
        <v>1577</v>
      </c>
    </row>
    <row r="1098" spans="2:65" s="13" customFormat="1">
      <c r="B1098" s="142"/>
      <c r="D1098" s="137" t="s">
        <v>147</v>
      </c>
      <c r="E1098" s="143" t="s">
        <v>1</v>
      </c>
      <c r="F1098" s="144" t="s">
        <v>250</v>
      </c>
      <c r="H1098" s="145">
        <v>2</v>
      </c>
      <c r="L1098" s="142"/>
      <c r="M1098" s="146"/>
      <c r="T1098" s="147"/>
      <c r="AT1098" s="143" t="s">
        <v>147</v>
      </c>
      <c r="AU1098" s="143" t="s">
        <v>79</v>
      </c>
      <c r="AV1098" s="13" t="s">
        <v>79</v>
      </c>
      <c r="AW1098" s="13" t="s">
        <v>27</v>
      </c>
      <c r="AX1098" s="13" t="s">
        <v>70</v>
      </c>
      <c r="AY1098" s="143" t="s">
        <v>138</v>
      </c>
    </row>
    <row r="1099" spans="2:65" s="1" customFormat="1" ht="24" customHeight="1">
      <c r="B1099" s="123"/>
      <c r="C1099" s="124" t="s">
        <v>1578</v>
      </c>
      <c r="D1099" s="124" t="s">
        <v>140</v>
      </c>
      <c r="E1099" s="125" t="s">
        <v>1579</v>
      </c>
      <c r="F1099" s="126" t="s">
        <v>1580</v>
      </c>
      <c r="G1099" s="127" t="s">
        <v>305</v>
      </c>
      <c r="H1099" s="128">
        <v>3</v>
      </c>
      <c r="I1099" s="129"/>
      <c r="J1099" s="129">
        <f>ROUND(I1099*H1099,2)</f>
        <v>0</v>
      </c>
      <c r="K1099" s="126" t="s">
        <v>144</v>
      </c>
      <c r="L1099" s="27"/>
      <c r="M1099" s="130" t="s">
        <v>1</v>
      </c>
      <c r="N1099" s="131" t="s">
        <v>35</v>
      </c>
      <c r="O1099" s="132">
        <v>3.3039999999999998</v>
      </c>
      <c r="P1099" s="132">
        <f>O1099*H1099</f>
        <v>9.911999999999999</v>
      </c>
      <c r="Q1099" s="132">
        <v>0</v>
      </c>
      <c r="R1099" s="132">
        <f>Q1099*H1099</f>
        <v>0</v>
      </c>
      <c r="S1099" s="132">
        <v>0</v>
      </c>
      <c r="T1099" s="133">
        <f>S1099*H1099</f>
        <v>0</v>
      </c>
      <c r="AR1099" s="134" t="s">
        <v>223</v>
      </c>
      <c r="AT1099" s="134" t="s">
        <v>140</v>
      </c>
      <c r="AU1099" s="134" t="s">
        <v>79</v>
      </c>
      <c r="AY1099" s="15" t="s">
        <v>138</v>
      </c>
      <c r="BE1099" s="135">
        <f>IF(N1099="základní",J1099,0)</f>
        <v>0</v>
      </c>
      <c r="BF1099" s="135">
        <f>IF(N1099="snížená",J1099,0)</f>
        <v>0</v>
      </c>
      <c r="BG1099" s="135">
        <f>IF(N1099="zákl. přenesená",J1099,0)</f>
        <v>0</v>
      </c>
      <c r="BH1099" s="135">
        <f>IF(N1099="sníž. přenesená",J1099,0)</f>
        <v>0</v>
      </c>
      <c r="BI1099" s="135">
        <f>IF(N1099="nulová",J1099,0)</f>
        <v>0</v>
      </c>
      <c r="BJ1099" s="15" t="s">
        <v>75</v>
      </c>
      <c r="BK1099" s="135">
        <f>ROUND(I1099*H1099,2)</f>
        <v>0</v>
      </c>
      <c r="BL1099" s="15" t="s">
        <v>223</v>
      </c>
      <c r="BM1099" s="134" t="s">
        <v>1581</v>
      </c>
    </row>
    <row r="1100" spans="2:65" s="13" customFormat="1">
      <c r="B1100" s="142"/>
      <c r="D1100" s="137" t="s">
        <v>147</v>
      </c>
      <c r="E1100" s="143" t="s">
        <v>1</v>
      </c>
      <c r="F1100" s="144" t="s">
        <v>700</v>
      </c>
      <c r="H1100" s="145">
        <v>3</v>
      </c>
      <c r="L1100" s="142"/>
      <c r="M1100" s="146"/>
      <c r="T1100" s="147"/>
      <c r="AT1100" s="143" t="s">
        <v>147</v>
      </c>
      <c r="AU1100" s="143" t="s">
        <v>79</v>
      </c>
      <c r="AV1100" s="13" t="s">
        <v>79</v>
      </c>
      <c r="AW1100" s="13" t="s">
        <v>27</v>
      </c>
      <c r="AX1100" s="13" t="s">
        <v>70</v>
      </c>
      <c r="AY1100" s="143" t="s">
        <v>138</v>
      </c>
    </row>
    <row r="1101" spans="2:65" s="1" customFormat="1" ht="24" customHeight="1">
      <c r="B1101" s="123"/>
      <c r="C1101" s="148" t="s">
        <v>1582</v>
      </c>
      <c r="D1101" s="148" t="s">
        <v>209</v>
      </c>
      <c r="E1101" s="149" t="s">
        <v>1583</v>
      </c>
      <c r="F1101" s="150" t="s">
        <v>1584</v>
      </c>
      <c r="G1101" s="151" t="s">
        <v>305</v>
      </c>
      <c r="H1101" s="152">
        <v>3</v>
      </c>
      <c r="I1101" s="153"/>
      <c r="J1101" s="153">
        <f>ROUND(I1101*H1101,2)</f>
        <v>0</v>
      </c>
      <c r="K1101" s="150" t="s">
        <v>144</v>
      </c>
      <c r="L1101" s="154"/>
      <c r="M1101" s="155" t="s">
        <v>1</v>
      </c>
      <c r="N1101" s="156" t="s">
        <v>35</v>
      </c>
      <c r="O1101" s="132">
        <v>0</v>
      </c>
      <c r="P1101" s="132">
        <f>O1101*H1101</f>
        <v>0</v>
      </c>
      <c r="Q1101" s="132">
        <v>2.7E-2</v>
      </c>
      <c r="R1101" s="132">
        <f>Q1101*H1101</f>
        <v>8.1000000000000003E-2</v>
      </c>
      <c r="S1101" s="132">
        <v>0</v>
      </c>
      <c r="T1101" s="133">
        <f>S1101*H1101</f>
        <v>0</v>
      </c>
      <c r="AR1101" s="134" t="s">
        <v>310</v>
      </c>
      <c r="AT1101" s="134" t="s">
        <v>209</v>
      </c>
      <c r="AU1101" s="134" t="s">
        <v>79</v>
      </c>
      <c r="AY1101" s="15" t="s">
        <v>138</v>
      </c>
      <c r="BE1101" s="135">
        <f>IF(N1101="základní",J1101,0)</f>
        <v>0</v>
      </c>
      <c r="BF1101" s="135">
        <f>IF(N1101="snížená",J1101,0)</f>
        <v>0</v>
      </c>
      <c r="BG1101" s="135">
        <f>IF(N1101="zákl. přenesená",J1101,0)</f>
        <v>0</v>
      </c>
      <c r="BH1101" s="135">
        <f>IF(N1101="sníž. přenesená",J1101,0)</f>
        <v>0</v>
      </c>
      <c r="BI1101" s="135">
        <f>IF(N1101="nulová",J1101,0)</f>
        <v>0</v>
      </c>
      <c r="BJ1101" s="15" t="s">
        <v>75</v>
      </c>
      <c r="BK1101" s="135">
        <f>ROUND(I1101*H1101,2)</f>
        <v>0</v>
      </c>
      <c r="BL1101" s="15" t="s">
        <v>223</v>
      </c>
      <c r="BM1101" s="134" t="s">
        <v>1585</v>
      </c>
    </row>
    <row r="1102" spans="2:65" s="13" customFormat="1">
      <c r="B1102" s="142"/>
      <c r="D1102" s="137" t="s">
        <v>147</v>
      </c>
      <c r="E1102" s="143" t="s">
        <v>1</v>
      </c>
      <c r="F1102" s="144" t="s">
        <v>700</v>
      </c>
      <c r="H1102" s="145">
        <v>3</v>
      </c>
      <c r="L1102" s="142"/>
      <c r="M1102" s="146"/>
      <c r="T1102" s="147"/>
      <c r="AT1102" s="143" t="s">
        <v>147</v>
      </c>
      <c r="AU1102" s="143" t="s">
        <v>79</v>
      </c>
      <c r="AV1102" s="13" t="s">
        <v>79</v>
      </c>
      <c r="AW1102" s="13" t="s">
        <v>27</v>
      </c>
      <c r="AX1102" s="13" t="s">
        <v>70</v>
      </c>
      <c r="AY1102" s="143" t="s">
        <v>138</v>
      </c>
    </row>
    <row r="1103" spans="2:65" s="1" customFormat="1" ht="24" customHeight="1">
      <c r="B1103" s="123"/>
      <c r="C1103" s="124" t="s">
        <v>1586</v>
      </c>
      <c r="D1103" s="124" t="s">
        <v>140</v>
      </c>
      <c r="E1103" s="125" t="s">
        <v>1587</v>
      </c>
      <c r="F1103" s="126" t="s">
        <v>1588</v>
      </c>
      <c r="G1103" s="127" t="s">
        <v>305</v>
      </c>
      <c r="H1103" s="128">
        <v>3</v>
      </c>
      <c r="I1103" s="129"/>
      <c r="J1103" s="129">
        <f>ROUND(I1103*H1103,2)</f>
        <v>0</v>
      </c>
      <c r="K1103" s="126" t="s">
        <v>164</v>
      </c>
      <c r="L1103" s="27"/>
      <c r="M1103" s="130" t="s">
        <v>1</v>
      </c>
      <c r="N1103" s="131" t="s">
        <v>35</v>
      </c>
      <c r="O1103" s="132">
        <v>8.1590000000000007</v>
      </c>
      <c r="P1103" s="132">
        <f>O1103*H1103</f>
        <v>24.477000000000004</v>
      </c>
      <c r="Q1103" s="132">
        <v>8.4000000000000003E-4</v>
      </c>
      <c r="R1103" s="132">
        <f>Q1103*H1103</f>
        <v>2.5200000000000001E-3</v>
      </c>
      <c r="S1103" s="132">
        <v>0</v>
      </c>
      <c r="T1103" s="133">
        <f>S1103*H1103</f>
        <v>0</v>
      </c>
      <c r="AR1103" s="134" t="s">
        <v>223</v>
      </c>
      <c r="AT1103" s="134" t="s">
        <v>140</v>
      </c>
      <c r="AU1103" s="134" t="s">
        <v>79</v>
      </c>
      <c r="AY1103" s="15" t="s">
        <v>138</v>
      </c>
      <c r="BE1103" s="135">
        <f>IF(N1103="základní",J1103,0)</f>
        <v>0</v>
      </c>
      <c r="BF1103" s="135">
        <f>IF(N1103="snížená",J1103,0)</f>
        <v>0</v>
      </c>
      <c r="BG1103" s="135">
        <f>IF(N1103="zákl. přenesená",J1103,0)</f>
        <v>0</v>
      </c>
      <c r="BH1103" s="135">
        <f>IF(N1103="sníž. přenesená",J1103,0)</f>
        <v>0</v>
      </c>
      <c r="BI1103" s="135">
        <f>IF(N1103="nulová",J1103,0)</f>
        <v>0</v>
      </c>
      <c r="BJ1103" s="15" t="s">
        <v>75</v>
      </c>
      <c r="BK1103" s="135">
        <f>ROUND(I1103*H1103,2)</f>
        <v>0</v>
      </c>
      <c r="BL1103" s="15" t="s">
        <v>223</v>
      </c>
      <c r="BM1103" s="134" t="s">
        <v>1589</v>
      </c>
    </row>
    <row r="1104" spans="2:65" s="13" customFormat="1">
      <c r="B1104" s="142"/>
      <c r="D1104" s="137" t="s">
        <v>147</v>
      </c>
      <c r="E1104" s="143" t="s">
        <v>1</v>
      </c>
      <c r="F1104" s="144" t="s">
        <v>1590</v>
      </c>
      <c r="H1104" s="145">
        <v>3</v>
      </c>
      <c r="L1104" s="142"/>
      <c r="M1104" s="146"/>
      <c r="T1104" s="147"/>
      <c r="AT1104" s="143" t="s">
        <v>147</v>
      </c>
      <c r="AU1104" s="143" t="s">
        <v>79</v>
      </c>
      <c r="AV1104" s="13" t="s">
        <v>79</v>
      </c>
      <c r="AW1104" s="13" t="s">
        <v>27</v>
      </c>
      <c r="AX1104" s="13" t="s">
        <v>75</v>
      </c>
      <c r="AY1104" s="143" t="s">
        <v>138</v>
      </c>
    </row>
    <row r="1105" spans="2:65" s="1" customFormat="1" ht="24" customHeight="1">
      <c r="B1105" s="123"/>
      <c r="C1105" s="124" t="s">
        <v>1591</v>
      </c>
      <c r="D1105" s="124" t="s">
        <v>140</v>
      </c>
      <c r="E1105" s="125" t="s">
        <v>1592</v>
      </c>
      <c r="F1105" s="126" t="s">
        <v>1593</v>
      </c>
      <c r="G1105" s="127" t="s">
        <v>305</v>
      </c>
      <c r="H1105" s="128">
        <v>6</v>
      </c>
      <c r="I1105" s="129"/>
      <c r="J1105" s="129">
        <f>ROUND(I1105*H1105,2)</f>
        <v>0</v>
      </c>
      <c r="K1105" s="126" t="s">
        <v>144</v>
      </c>
      <c r="L1105" s="27"/>
      <c r="M1105" s="130" t="s">
        <v>1</v>
      </c>
      <c r="N1105" s="131" t="s">
        <v>35</v>
      </c>
      <c r="O1105" s="132">
        <v>0.55500000000000005</v>
      </c>
      <c r="P1105" s="132">
        <f>O1105*H1105</f>
        <v>3.33</v>
      </c>
      <c r="Q1105" s="132">
        <v>0</v>
      </c>
      <c r="R1105" s="132">
        <f>Q1105*H1105</f>
        <v>0</v>
      </c>
      <c r="S1105" s="132">
        <v>0</v>
      </c>
      <c r="T1105" s="133">
        <f>S1105*H1105</f>
        <v>0</v>
      </c>
      <c r="AR1105" s="134" t="s">
        <v>223</v>
      </c>
      <c r="AT1105" s="134" t="s">
        <v>140</v>
      </c>
      <c r="AU1105" s="134" t="s">
        <v>79</v>
      </c>
      <c r="AY1105" s="15" t="s">
        <v>138</v>
      </c>
      <c r="BE1105" s="135">
        <f>IF(N1105="základní",J1105,0)</f>
        <v>0</v>
      </c>
      <c r="BF1105" s="135">
        <f>IF(N1105="snížená",J1105,0)</f>
        <v>0</v>
      </c>
      <c r="BG1105" s="135">
        <f>IF(N1105="zákl. přenesená",J1105,0)</f>
        <v>0</v>
      </c>
      <c r="BH1105" s="135">
        <f>IF(N1105="sníž. přenesená",J1105,0)</f>
        <v>0</v>
      </c>
      <c r="BI1105" s="135">
        <f>IF(N1105="nulová",J1105,0)</f>
        <v>0</v>
      </c>
      <c r="BJ1105" s="15" t="s">
        <v>75</v>
      </c>
      <c r="BK1105" s="135">
        <f>ROUND(I1105*H1105,2)</f>
        <v>0</v>
      </c>
      <c r="BL1105" s="15" t="s">
        <v>223</v>
      </c>
      <c r="BM1105" s="134" t="s">
        <v>1594</v>
      </c>
    </row>
    <row r="1106" spans="2:65" s="13" customFormat="1">
      <c r="B1106" s="142"/>
      <c r="D1106" s="137" t="s">
        <v>147</v>
      </c>
      <c r="E1106" s="143" t="s">
        <v>1</v>
      </c>
      <c r="F1106" s="144" t="s">
        <v>250</v>
      </c>
      <c r="H1106" s="145">
        <v>2</v>
      </c>
      <c r="L1106" s="142"/>
      <c r="M1106" s="146"/>
      <c r="T1106" s="147"/>
      <c r="AT1106" s="143" t="s">
        <v>147</v>
      </c>
      <c r="AU1106" s="143" t="s">
        <v>79</v>
      </c>
      <c r="AV1106" s="13" t="s">
        <v>79</v>
      </c>
      <c r="AW1106" s="13" t="s">
        <v>27</v>
      </c>
      <c r="AX1106" s="13" t="s">
        <v>70</v>
      </c>
      <c r="AY1106" s="143" t="s">
        <v>138</v>
      </c>
    </row>
    <row r="1107" spans="2:65" s="13" customFormat="1">
      <c r="B1107" s="142"/>
      <c r="D1107" s="137" t="s">
        <v>147</v>
      </c>
      <c r="E1107" s="143" t="s">
        <v>1</v>
      </c>
      <c r="F1107" s="144" t="s">
        <v>1565</v>
      </c>
      <c r="H1107" s="145">
        <v>4</v>
      </c>
      <c r="L1107" s="142"/>
      <c r="M1107" s="146"/>
      <c r="T1107" s="147"/>
      <c r="AT1107" s="143" t="s">
        <v>147</v>
      </c>
      <c r="AU1107" s="143" t="s">
        <v>79</v>
      </c>
      <c r="AV1107" s="13" t="s">
        <v>79</v>
      </c>
      <c r="AW1107" s="13" t="s">
        <v>27</v>
      </c>
      <c r="AX1107" s="13" t="s">
        <v>70</v>
      </c>
      <c r="AY1107" s="143" t="s">
        <v>138</v>
      </c>
    </row>
    <row r="1108" spans="2:65" s="1" customFormat="1" ht="16.5" customHeight="1">
      <c r="B1108" s="123"/>
      <c r="C1108" s="148" t="s">
        <v>1595</v>
      </c>
      <c r="D1108" s="148" t="s">
        <v>209</v>
      </c>
      <c r="E1108" s="149" t="s">
        <v>1596</v>
      </c>
      <c r="F1108" s="150" t="s">
        <v>1597</v>
      </c>
      <c r="G1108" s="151" t="s">
        <v>305</v>
      </c>
      <c r="H1108" s="152">
        <v>6</v>
      </c>
      <c r="I1108" s="153"/>
      <c r="J1108" s="153">
        <f>ROUND(I1108*H1108,2)</f>
        <v>0</v>
      </c>
      <c r="K1108" s="150" t="s">
        <v>1</v>
      </c>
      <c r="L1108" s="154"/>
      <c r="M1108" s="155" t="s">
        <v>1</v>
      </c>
      <c r="N1108" s="156" t="s">
        <v>35</v>
      </c>
      <c r="O1108" s="132">
        <v>0</v>
      </c>
      <c r="P1108" s="132">
        <f>O1108*H1108</f>
        <v>0</v>
      </c>
      <c r="Q1108" s="132">
        <v>3.8E-3</v>
      </c>
      <c r="R1108" s="132">
        <f>Q1108*H1108</f>
        <v>2.2800000000000001E-2</v>
      </c>
      <c r="S1108" s="132">
        <v>0</v>
      </c>
      <c r="T1108" s="133">
        <f>S1108*H1108</f>
        <v>0</v>
      </c>
      <c r="AR1108" s="134" t="s">
        <v>310</v>
      </c>
      <c r="AT1108" s="134" t="s">
        <v>209</v>
      </c>
      <c r="AU1108" s="134" t="s">
        <v>79</v>
      </c>
      <c r="AY1108" s="15" t="s">
        <v>138</v>
      </c>
      <c r="BE1108" s="135">
        <f>IF(N1108="základní",J1108,0)</f>
        <v>0</v>
      </c>
      <c r="BF1108" s="135">
        <f>IF(N1108="snížená",J1108,0)</f>
        <v>0</v>
      </c>
      <c r="BG1108" s="135">
        <f>IF(N1108="zákl. přenesená",J1108,0)</f>
        <v>0</v>
      </c>
      <c r="BH1108" s="135">
        <f>IF(N1108="sníž. přenesená",J1108,0)</f>
        <v>0</v>
      </c>
      <c r="BI1108" s="135">
        <f>IF(N1108="nulová",J1108,0)</f>
        <v>0</v>
      </c>
      <c r="BJ1108" s="15" t="s">
        <v>75</v>
      </c>
      <c r="BK1108" s="135">
        <f>ROUND(I1108*H1108,2)</f>
        <v>0</v>
      </c>
      <c r="BL1108" s="15" t="s">
        <v>223</v>
      </c>
      <c r="BM1108" s="134" t="s">
        <v>1598</v>
      </c>
    </row>
    <row r="1109" spans="2:65" s="1" customFormat="1" ht="16.5" customHeight="1">
      <c r="B1109" s="123"/>
      <c r="C1109" s="124" t="s">
        <v>1599</v>
      </c>
      <c r="D1109" s="124" t="s">
        <v>140</v>
      </c>
      <c r="E1109" s="125" t="s">
        <v>1600</v>
      </c>
      <c r="F1109" s="126" t="s">
        <v>1601</v>
      </c>
      <c r="G1109" s="127" t="s">
        <v>305</v>
      </c>
      <c r="H1109" s="128">
        <v>6</v>
      </c>
      <c r="I1109" s="129"/>
      <c r="J1109" s="129">
        <f>ROUND(I1109*H1109,2)</f>
        <v>0</v>
      </c>
      <c r="K1109" s="126" t="s">
        <v>1</v>
      </c>
      <c r="L1109" s="27"/>
      <c r="M1109" s="130" t="s">
        <v>1</v>
      </c>
      <c r="N1109" s="131" t="s">
        <v>35</v>
      </c>
      <c r="O1109" s="132">
        <v>0.3</v>
      </c>
      <c r="P1109" s="132">
        <f>O1109*H1109</f>
        <v>1.7999999999999998</v>
      </c>
      <c r="Q1109" s="132">
        <v>0</v>
      </c>
      <c r="R1109" s="132">
        <f>Q1109*H1109</f>
        <v>0</v>
      </c>
      <c r="S1109" s="132">
        <v>0</v>
      </c>
      <c r="T1109" s="133">
        <f>S1109*H1109</f>
        <v>0</v>
      </c>
      <c r="AR1109" s="134" t="s">
        <v>223</v>
      </c>
      <c r="AT1109" s="134" t="s">
        <v>140</v>
      </c>
      <c r="AU1109" s="134" t="s">
        <v>79</v>
      </c>
      <c r="AY1109" s="15" t="s">
        <v>138</v>
      </c>
      <c r="BE1109" s="135">
        <f>IF(N1109="základní",J1109,0)</f>
        <v>0</v>
      </c>
      <c r="BF1109" s="135">
        <f>IF(N1109="snížená",J1109,0)</f>
        <v>0</v>
      </c>
      <c r="BG1109" s="135">
        <f>IF(N1109="zákl. přenesená",J1109,0)</f>
        <v>0</v>
      </c>
      <c r="BH1109" s="135">
        <f>IF(N1109="sníž. přenesená",J1109,0)</f>
        <v>0</v>
      </c>
      <c r="BI1109" s="135">
        <f>IF(N1109="nulová",J1109,0)</f>
        <v>0</v>
      </c>
      <c r="BJ1109" s="15" t="s">
        <v>75</v>
      </c>
      <c r="BK1109" s="135">
        <f>ROUND(I1109*H1109,2)</f>
        <v>0</v>
      </c>
      <c r="BL1109" s="15" t="s">
        <v>223</v>
      </c>
      <c r="BM1109" s="134" t="s">
        <v>1602</v>
      </c>
    </row>
    <row r="1110" spans="2:65" s="13" customFormat="1">
      <c r="B1110" s="142"/>
      <c r="D1110" s="137" t="s">
        <v>147</v>
      </c>
      <c r="E1110" s="143" t="s">
        <v>1</v>
      </c>
      <c r="F1110" s="144" t="s">
        <v>250</v>
      </c>
      <c r="H1110" s="145">
        <v>2</v>
      </c>
      <c r="L1110" s="142"/>
      <c r="M1110" s="146"/>
      <c r="T1110" s="147"/>
      <c r="AT1110" s="143" t="s">
        <v>147</v>
      </c>
      <c r="AU1110" s="143" t="s">
        <v>79</v>
      </c>
      <c r="AV1110" s="13" t="s">
        <v>79</v>
      </c>
      <c r="AW1110" s="13" t="s">
        <v>27</v>
      </c>
      <c r="AX1110" s="13" t="s">
        <v>70</v>
      </c>
      <c r="AY1110" s="143" t="s">
        <v>138</v>
      </c>
    </row>
    <row r="1111" spans="2:65" s="13" customFormat="1">
      <c r="B1111" s="142"/>
      <c r="D1111" s="137" t="s">
        <v>147</v>
      </c>
      <c r="E1111" s="143" t="s">
        <v>1</v>
      </c>
      <c r="F1111" s="144" t="s">
        <v>1565</v>
      </c>
      <c r="H1111" s="145">
        <v>4</v>
      </c>
      <c r="L1111" s="142"/>
      <c r="M1111" s="146"/>
      <c r="T1111" s="147"/>
      <c r="AT1111" s="143" t="s">
        <v>147</v>
      </c>
      <c r="AU1111" s="143" t="s">
        <v>79</v>
      </c>
      <c r="AV1111" s="13" t="s">
        <v>79</v>
      </c>
      <c r="AW1111" s="13" t="s">
        <v>27</v>
      </c>
      <c r="AX1111" s="13" t="s">
        <v>70</v>
      </c>
      <c r="AY1111" s="143" t="s">
        <v>138</v>
      </c>
    </row>
    <row r="1112" spans="2:65" s="1" customFormat="1" ht="16.5" customHeight="1">
      <c r="B1112" s="123"/>
      <c r="C1112" s="148" t="s">
        <v>1603</v>
      </c>
      <c r="D1112" s="148" t="s">
        <v>209</v>
      </c>
      <c r="E1112" s="149" t="s">
        <v>1604</v>
      </c>
      <c r="F1112" s="150" t="s">
        <v>1605</v>
      </c>
      <c r="G1112" s="151" t="s">
        <v>305</v>
      </c>
      <c r="H1112" s="152">
        <v>6</v>
      </c>
      <c r="I1112" s="153"/>
      <c r="J1112" s="153">
        <f>ROUND(I1112*H1112,2)</f>
        <v>0</v>
      </c>
      <c r="K1112" s="150" t="s">
        <v>144</v>
      </c>
      <c r="L1112" s="154"/>
      <c r="M1112" s="155" t="s">
        <v>1</v>
      </c>
      <c r="N1112" s="156" t="s">
        <v>35</v>
      </c>
      <c r="O1112" s="132">
        <v>0</v>
      </c>
      <c r="P1112" s="132">
        <f>O1112*H1112</f>
        <v>0</v>
      </c>
      <c r="Q1112" s="132">
        <v>1.1999999999999999E-3</v>
      </c>
      <c r="R1112" s="132">
        <f>Q1112*H1112</f>
        <v>7.1999999999999998E-3</v>
      </c>
      <c r="S1112" s="132">
        <v>0</v>
      </c>
      <c r="T1112" s="133">
        <f>S1112*H1112</f>
        <v>0</v>
      </c>
      <c r="AR1112" s="134" t="s">
        <v>310</v>
      </c>
      <c r="AT1112" s="134" t="s">
        <v>209</v>
      </c>
      <c r="AU1112" s="134" t="s">
        <v>79</v>
      </c>
      <c r="AY1112" s="15" t="s">
        <v>138</v>
      </c>
      <c r="BE1112" s="135">
        <f>IF(N1112="základní",J1112,0)</f>
        <v>0</v>
      </c>
      <c r="BF1112" s="135">
        <f>IF(N1112="snížená",J1112,0)</f>
        <v>0</v>
      </c>
      <c r="BG1112" s="135">
        <f>IF(N1112="zákl. přenesená",J1112,0)</f>
        <v>0</v>
      </c>
      <c r="BH1112" s="135">
        <f>IF(N1112="sníž. přenesená",J1112,0)</f>
        <v>0</v>
      </c>
      <c r="BI1112" s="135">
        <f>IF(N1112="nulová",J1112,0)</f>
        <v>0</v>
      </c>
      <c r="BJ1112" s="15" t="s">
        <v>75</v>
      </c>
      <c r="BK1112" s="135">
        <f>ROUND(I1112*H1112,2)</f>
        <v>0</v>
      </c>
      <c r="BL1112" s="15" t="s">
        <v>223</v>
      </c>
      <c r="BM1112" s="134" t="s">
        <v>1606</v>
      </c>
    </row>
    <row r="1113" spans="2:65" s="1" customFormat="1" ht="16.5" customHeight="1">
      <c r="B1113" s="123"/>
      <c r="C1113" s="124" t="s">
        <v>1607</v>
      </c>
      <c r="D1113" s="124" t="s">
        <v>140</v>
      </c>
      <c r="E1113" s="125" t="s">
        <v>1608</v>
      </c>
      <c r="F1113" s="126" t="s">
        <v>1609</v>
      </c>
      <c r="G1113" s="127" t="s">
        <v>305</v>
      </c>
      <c r="H1113" s="128">
        <v>6</v>
      </c>
      <c r="I1113" s="129"/>
      <c r="J1113" s="129">
        <f>ROUND(I1113*H1113,2)</f>
        <v>0</v>
      </c>
      <c r="K1113" s="126" t="s">
        <v>144</v>
      </c>
      <c r="L1113" s="27"/>
      <c r="M1113" s="130" t="s">
        <v>1</v>
      </c>
      <c r="N1113" s="131" t="s">
        <v>35</v>
      </c>
      <c r="O1113" s="132">
        <v>0.54200000000000004</v>
      </c>
      <c r="P1113" s="132">
        <f>O1113*H1113</f>
        <v>3.2520000000000002</v>
      </c>
      <c r="Q1113" s="132">
        <v>0</v>
      </c>
      <c r="R1113" s="132">
        <f>Q1113*H1113</f>
        <v>0</v>
      </c>
      <c r="S1113" s="132">
        <v>0</v>
      </c>
      <c r="T1113" s="133">
        <f>S1113*H1113</f>
        <v>0</v>
      </c>
      <c r="AR1113" s="134" t="s">
        <v>223</v>
      </c>
      <c r="AT1113" s="134" t="s">
        <v>140</v>
      </c>
      <c r="AU1113" s="134" t="s">
        <v>79</v>
      </c>
      <c r="AY1113" s="15" t="s">
        <v>138</v>
      </c>
      <c r="BE1113" s="135">
        <f>IF(N1113="základní",J1113,0)</f>
        <v>0</v>
      </c>
      <c r="BF1113" s="135">
        <f>IF(N1113="snížená",J1113,0)</f>
        <v>0</v>
      </c>
      <c r="BG1113" s="135">
        <f>IF(N1113="zákl. přenesená",J1113,0)</f>
        <v>0</v>
      </c>
      <c r="BH1113" s="135">
        <f>IF(N1113="sníž. přenesená",J1113,0)</f>
        <v>0</v>
      </c>
      <c r="BI1113" s="135">
        <f>IF(N1113="nulová",J1113,0)</f>
        <v>0</v>
      </c>
      <c r="BJ1113" s="15" t="s">
        <v>75</v>
      </c>
      <c r="BK1113" s="135">
        <f>ROUND(I1113*H1113,2)</f>
        <v>0</v>
      </c>
      <c r="BL1113" s="15" t="s">
        <v>223</v>
      </c>
      <c r="BM1113" s="134" t="s">
        <v>1610</v>
      </c>
    </row>
    <row r="1114" spans="2:65" s="13" customFormat="1">
      <c r="B1114" s="142"/>
      <c r="D1114" s="137" t="s">
        <v>147</v>
      </c>
      <c r="E1114" s="143" t="s">
        <v>1</v>
      </c>
      <c r="F1114" s="144" t="s">
        <v>250</v>
      </c>
      <c r="H1114" s="145">
        <v>2</v>
      </c>
      <c r="L1114" s="142"/>
      <c r="M1114" s="146"/>
      <c r="T1114" s="147"/>
      <c r="AT1114" s="143" t="s">
        <v>147</v>
      </c>
      <c r="AU1114" s="143" t="s">
        <v>79</v>
      </c>
      <c r="AV1114" s="13" t="s">
        <v>79</v>
      </c>
      <c r="AW1114" s="13" t="s">
        <v>27</v>
      </c>
      <c r="AX1114" s="13" t="s">
        <v>70</v>
      </c>
      <c r="AY1114" s="143" t="s">
        <v>138</v>
      </c>
    </row>
    <row r="1115" spans="2:65" s="13" customFormat="1">
      <c r="B1115" s="142"/>
      <c r="D1115" s="137" t="s">
        <v>147</v>
      </c>
      <c r="E1115" s="143" t="s">
        <v>1</v>
      </c>
      <c r="F1115" s="144" t="s">
        <v>1565</v>
      </c>
      <c r="H1115" s="145">
        <v>4</v>
      </c>
      <c r="L1115" s="142"/>
      <c r="M1115" s="146"/>
      <c r="T1115" s="147"/>
      <c r="AT1115" s="143" t="s">
        <v>147</v>
      </c>
      <c r="AU1115" s="143" t="s">
        <v>79</v>
      </c>
      <c r="AV1115" s="13" t="s">
        <v>79</v>
      </c>
      <c r="AW1115" s="13" t="s">
        <v>27</v>
      </c>
      <c r="AX1115" s="13" t="s">
        <v>70</v>
      </c>
      <c r="AY1115" s="143" t="s">
        <v>138</v>
      </c>
    </row>
    <row r="1116" spans="2:65" s="1" customFormat="1" ht="16.5" customHeight="1">
      <c r="B1116" s="123"/>
      <c r="C1116" s="148" t="s">
        <v>1611</v>
      </c>
      <c r="D1116" s="148" t="s">
        <v>209</v>
      </c>
      <c r="E1116" s="149" t="s">
        <v>1612</v>
      </c>
      <c r="F1116" s="150" t="s">
        <v>1613</v>
      </c>
      <c r="G1116" s="151" t="s">
        <v>305</v>
      </c>
      <c r="H1116" s="152">
        <v>6</v>
      </c>
      <c r="I1116" s="153"/>
      <c r="J1116" s="153">
        <f>ROUND(I1116*H1116,2)</f>
        <v>0</v>
      </c>
      <c r="K1116" s="150" t="s">
        <v>144</v>
      </c>
      <c r="L1116" s="154"/>
      <c r="M1116" s="155" t="s">
        <v>1</v>
      </c>
      <c r="N1116" s="156" t="s">
        <v>35</v>
      </c>
      <c r="O1116" s="132">
        <v>0</v>
      </c>
      <c r="P1116" s="132">
        <f>O1116*H1116</f>
        <v>0</v>
      </c>
      <c r="Q1116" s="132">
        <v>1.4999999999999999E-4</v>
      </c>
      <c r="R1116" s="132">
        <f>Q1116*H1116</f>
        <v>8.9999999999999998E-4</v>
      </c>
      <c r="S1116" s="132">
        <v>0</v>
      </c>
      <c r="T1116" s="133">
        <f>S1116*H1116</f>
        <v>0</v>
      </c>
      <c r="AR1116" s="134" t="s">
        <v>310</v>
      </c>
      <c r="AT1116" s="134" t="s">
        <v>209</v>
      </c>
      <c r="AU1116" s="134" t="s">
        <v>79</v>
      </c>
      <c r="AY1116" s="15" t="s">
        <v>138</v>
      </c>
      <c r="BE1116" s="135">
        <f>IF(N1116="základní",J1116,0)</f>
        <v>0</v>
      </c>
      <c r="BF1116" s="135">
        <f>IF(N1116="snížená",J1116,0)</f>
        <v>0</v>
      </c>
      <c r="BG1116" s="135">
        <f>IF(N1116="zákl. přenesená",J1116,0)</f>
        <v>0</v>
      </c>
      <c r="BH1116" s="135">
        <f>IF(N1116="sníž. přenesená",J1116,0)</f>
        <v>0</v>
      </c>
      <c r="BI1116" s="135">
        <f>IF(N1116="nulová",J1116,0)</f>
        <v>0</v>
      </c>
      <c r="BJ1116" s="15" t="s">
        <v>75</v>
      </c>
      <c r="BK1116" s="135">
        <f>ROUND(I1116*H1116,2)</f>
        <v>0</v>
      </c>
      <c r="BL1116" s="15" t="s">
        <v>223</v>
      </c>
      <c r="BM1116" s="134" t="s">
        <v>1614</v>
      </c>
    </row>
    <row r="1117" spans="2:65" s="1" customFormat="1" ht="24" customHeight="1">
      <c r="B1117" s="123"/>
      <c r="C1117" s="124" t="s">
        <v>1615</v>
      </c>
      <c r="D1117" s="124" t="s">
        <v>140</v>
      </c>
      <c r="E1117" s="125" t="s">
        <v>1616</v>
      </c>
      <c r="F1117" s="126" t="s">
        <v>1617</v>
      </c>
      <c r="G1117" s="127" t="s">
        <v>143</v>
      </c>
      <c r="H1117" s="128">
        <v>10.725</v>
      </c>
      <c r="I1117" s="129"/>
      <c r="J1117" s="129">
        <f>ROUND(I1117*H1117,2)</f>
        <v>0</v>
      </c>
      <c r="K1117" s="126" t="s">
        <v>1</v>
      </c>
      <c r="L1117" s="27"/>
      <c r="M1117" s="130" t="s">
        <v>1</v>
      </c>
      <c r="N1117" s="131" t="s">
        <v>35</v>
      </c>
      <c r="O1117" s="132">
        <v>0.32300000000000001</v>
      </c>
      <c r="P1117" s="132">
        <f>O1117*H1117</f>
        <v>3.464175</v>
      </c>
      <c r="Q1117" s="132">
        <v>0</v>
      </c>
      <c r="R1117" s="132">
        <f>Q1117*H1117</f>
        <v>0</v>
      </c>
      <c r="S1117" s="132">
        <v>8.4799999999999997E-3</v>
      </c>
      <c r="T1117" s="133">
        <f>S1117*H1117</f>
        <v>9.0947999999999987E-2</v>
      </c>
      <c r="AR1117" s="134" t="s">
        <v>223</v>
      </c>
      <c r="AT1117" s="134" t="s">
        <v>140</v>
      </c>
      <c r="AU1117" s="134" t="s">
        <v>79</v>
      </c>
      <c r="AY1117" s="15" t="s">
        <v>138</v>
      </c>
      <c r="BE1117" s="135">
        <f>IF(N1117="základní",J1117,0)</f>
        <v>0</v>
      </c>
      <c r="BF1117" s="135">
        <f>IF(N1117="snížená",J1117,0)</f>
        <v>0</v>
      </c>
      <c r="BG1117" s="135">
        <f>IF(N1117="zákl. přenesená",J1117,0)</f>
        <v>0</v>
      </c>
      <c r="BH1117" s="135">
        <f>IF(N1117="sníž. přenesená",J1117,0)</f>
        <v>0</v>
      </c>
      <c r="BI1117" s="135">
        <f>IF(N1117="nulová",J1117,0)</f>
        <v>0</v>
      </c>
      <c r="BJ1117" s="15" t="s">
        <v>75</v>
      </c>
      <c r="BK1117" s="135">
        <f>ROUND(I1117*H1117,2)</f>
        <v>0</v>
      </c>
      <c r="BL1117" s="15" t="s">
        <v>223</v>
      </c>
      <c r="BM1117" s="134" t="s">
        <v>1618</v>
      </c>
    </row>
    <row r="1118" spans="2:65" s="13" customFormat="1">
      <c r="B1118" s="142"/>
      <c r="D1118" s="137" t="s">
        <v>147</v>
      </c>
      <c r="E1118" s="143" t="s">
        <v>1</v>
      </c>
      <c r="F1118" s="144" t="s">
        <v>1619</v>
      </c>
      <c r="H1118" s="145">
        <v>10.725</v>
      </c>
      <c r="L1118" s="142"/>
      <c r="M1118" s="146"/>
      <c r="T1118" s="147"/>
      <c r="AT1118" s="143" t="s">
        <v>147</v>
      </c>
      <c r="AU1118" s="143" t="s">
        <v>79</v>
      </c>
      <c r="AV1118" s="13" t="s">
        <v>79</v>
      </c>
      <c r="AW1118" s="13" t="s">
        <v>27</v>
      </c>
      <c r="AX1118" s="13" t="s">
        <v>70</v>
      </c>
      <c r="AY1118" s="143" t="s">
        <v>138</v>
      </c>
    </row>
    <row r="1119" spans="2:65" s="1" customFormat="1" ht="24" customHeight="1">
      <c r="B1119" s="123"/>
      <c r="C1119" s="124" t="s">
        <v>1620</v>
      </c>
      <c r="D1119" s="124" t="s">
        <v>140</v>
      </c>
      <c r="E1119" s="125" t="s">
        <v>1621</v>
      </c>
      <c r="F1119" s="126" t="s">
        <v>1622</v>
      </c>
      <c r="G1119" s="127" t="s">
        <v>382</v>
      </c>
      <c r="H1119" s="128">
        <v>55</v>
      </c>
      <c r="I1119" s="129"/>
      <c r="J1119" s="129">
        <f>ROUND(I1119*H1119,2)</f>
        <v>0</v>
      </c>
      <c r="K1119" s="126" t="s">
        <v>144</v>
      </c>
      <c r="L1119" s="27"/>
      <c r="M1119" s="130" t="s">
        <v>1</v>
      </c>
      <c r="N1119" s="131" t="s">
        <v>35</v>
      </c>
      <c r="O1119" s="132">
        <v>5.5E-2</v>
      </c>
      <c r="P1119" s="132">
        <f>O1119*H1119</f>
        <v>3.0249999999999999</v>
      </c>
      <c r="Q1119" s="132">
        <v>0</v>
      </c>
      <c r="R1119" s="132">
        <f>Q1119*H1119</f>
        <v>0</v>
      </c>
      <c r="S1119" s="132">
        <v>0</v>
      </c>
      <c r="T1119" s="133">
        <f>S1119*H1119</f>
        <v>0</v>
      </c>
      <c r="AR1119" s="134" t="s">
        <v>223</v>
      </c>
      <c r="AT1119" s="134" t="s">
        <v>140</v>
      </c>
      <c r="AU1119" s="134" t="s">
        <v>79</v>
      </c>
      <c r="AY1119" s="15" t="s">
        <v>138</v>
      </c>
      <c r="BE1119" s="135">
        <f>IF(N1119="základní",J1119,0)</f>
        <v>0</v>
      </c>
      <c r="BF1119" s="135">
        <f>IF(N1119="snížená",J1119,0)</f>
        <v>0</v>
      </c>
      <c r="BG1119" s="135">
        <f>IF(N1119="zákl. přenesená",J1119,0)</f>
        <v>0</v>
      </c>
      <c r="BH1119" s="135">
        <f>IF(N1119="sníž. přenesená",J1119,0)</f>
        <v>0</v>
      </c>
      <c r="BI1119" s="135">
        <f>IF(N1119="nulová",J1119,0)</f>
        <v>0</v>
      </c>
      <c r="BJ1119" s="15" t="s">
        <v>75</v>
      </c>
      <c r="BK1119" s="135">
        <f>ROUND(I1119*H1119,2)</f>
        <v>0</v>
      </c>
      <c r="BL1119" s="15" t="s">
        <v>223</v>
      </c>
      <c r="BM1119" s="134" t="s">
        <v>1623</v>
      </c>
    </row>
    <row r="1120" spans="2:65" s="12" customFormat="1">
      <c r="B1120" s="136"/>
      <c r="D1120" s="137" t="s">
        <v>147</v>
      </c>
      <c r="E1120" s="138" t="s">
        <v>1</v>
      </c>
      <c r="F1120" s="139" t="s">
        <v>1624</v>
      </c>
      <c r="H1120" s="138" t="s">
        <v>1</v>
      </c>
      <c r="L1120" s="136"/>
      <c r="M1120" s="140"/>
      <c r="T1120" s="141"/>
      <c r="AT1120" s="138" t="s">
        <v>147</v>
      </c>
      <c r="AU1120" s="138" t="s">
        <v>79</v>
      </c>
      <c r="AV1120" s="12" t="s">
        <v>75</v>
      </c>
      <c r="AW1120" s="12" t="s">
        <v>27</v>
      </c>
      <c r="AX1120" s="12" t="s">
        <v>70</v>
      </c>
      <c r="AY1120" s="138" t="s">
        <v>138</v>
      </c>
    </row>
    <row r="1121" spans="2:65" s="13" customFormat="1">
      <c r="B1121" s="142"/>
      <c r="D1121" s="137" t="s">
        <v>147</v>
      </c>
      <c r="E1121" s="143" t="s">
        <v>1</v>
      </c>
      <c r="F1121" s="144" t="s">
        <v>1625</v>
      </c>
      <c r="H1121" s="145">
        <v>55</v>
      </c>
      <c r="L1121" s="142"/>
      <c r="M1121" s="146"/>
      <c r="T1121" s="147"/>
      <c r="AT1121" s="143" t="s">
        <v>147</v>
      </c>
      <c r="AU1121" s="143" t="s">
        <v>79</v>
      </c>
      <c r="AV1121" s="13" t="s">
        <v>79</v>
      </c>
      <c r="AW1121" s="13" t="s">
        <v>27</v>
      </c>
      <c r="AX1121" s="13" t="s">
        <v>70</v>
      </c>
      <c r="AY1121" s="143" t="s">
        <v>138</v>
      </c>
    </row>
    <row r="1122" spans="2:65" s="1" customFormat="1" ht="16.5" customHeight="1">
      <c r="B1122" s="123"/>
      <c r="C1122" s="148" t="s">
        <v>1626</v>
      </c>
      <c r="D1122" s="148" t="s">
        <v>209</v>
      </c>
      <c r="E1122" s="149" t="s">
        <v>1627</v>
      </c>
      <c r="F1122" s="150" t="s">
        <v>1628</v>
      </c>
      <c r="G1122" s="151" t="s">
        <v>382</v>
      </c>
      <c r="H1122" s="152">
        <v>56.1</v>
      </c>
      <c r="I1122" s="153"/>
      <c r="J1122" s="153">
        <f>ROUND(I1122*H1122,2)</f>
        <v>0</v>
      </c>
      <c r="K1122" s="150" t="s">
        <v>1</v>
      </c>
      <c r="L1122" s="154"/>
      <c r="M1122" s="155" t="s">
        <v>1</v>
      </c>
      <c r="N1122" s="156" t="s">
        <v>35</v>
      </c>
      <c r="O1122" s="132">
        <v>0</v>
      </c>
      <c r="P1122" s="132">
        <f>O1122*H1122</f>
        <v>0</v>
      </c>
      <c r="Q1122" s="132">
        <v>6.0000000000000002E-5</v>
      </c>
      <c r="R1122" s="132">
        <f>Q1122*H1122</f>
        <v>3.3660000000000001E-3</v>
      </c>
      <c r="S1122" s="132">
        <v>0</v>
      </c>
      <c r="T1122" s="133">
        <f>S1122*H1122</f>
        <v>0</v>
      </c>
      <c r="AR1122" s="134" t="s">
        <v>310</v>
      </c>
      <c r="AT1122" s="134" t="s">
        <v>209</v>
      </c>
      <c r="AU1122" s="134" t="s">
        <v>79</v>
      </c>
      <c r="AY1122" s="15" t="s">
        <v>138</v>
      </c>
      <c r="BE1122" s="135">
        <f>IF(N1122="základní",J1122,0)</f>
        <v>0</v>
      </c>
      <c r="BF1122" s="135">
        <f>IF(N1122="snížená",J1122,0)</f>
        <v>0</v>
      </c>
      <c r="BG1122" s="135">
        <f>IF(N1122="zákl. přenesená",J1122,0)</f>
        <v>0</v>
      </c>
      <c r="BH1122" s="135">
        <f>IF(N1122="sníž. přenesená",J1122,0)</f>
        <v>0</v>
      </c>
      <c r="BI1122" s="135">
        <f>IF(N1122="nulová",J1122,0)</f>
        <v>0</v>
      </c>
      <c r="BJ1122" s="15" t="s">
        <v>75</v>
      </c>
      <c r="BK1122" s="135">
        <f>ROUND(I1122*H1122,2)</f>
        <v>0</v>
      </c>
      <c r="BL1122" s="15" t="s">
        <v>223</v>
      </c>
      <c r="BM1122" s="134" t="s">
        <v>1629</v>
      </c>
    </row>
    <row r="1123" spans="2:65" s="13" customFormat="1">
      <c r="B1123" s="142"/>
      <c r="D1123" s="137" t="s">
        <v>147</v>
      </c>
      <c r="F1123" s="144" t="s">
        <v>1630</v>
      </c>
      <c r="H1123" s="145">
        <v>56.1</v>
      </c>
      <c r="L1123" s="142"/>
      <c r="M1123" s="146"/>
      <c r="T1123" s="147"/>
      <c r="AT1123" s="143" t="s">
        <v>147</v>
      </c>
      <c r="AU1123" s="143" t="s">
        <v>79</v>
      </c>
      <c r="AV1123" s="13" t="s">
        <v>79</v>
      </c>
      <c r="AW1123" s="13" t="s">
        <v>3</v>
      </c>
      <c r="AX1123" s="13" t="s">
        <v>75</v>
      </c>
      <c r="AY1123" s="143" t="s">
        <v>138</v>
      </c>
    </row>
    <row r="1124" spans="2:65" s="1" customFormat="1" ht="24" customHeight="1">
      <c r="B1124" s="123"/>
      <c r="C1124" s="124" t="s">
        <v>1631</v>
      </c>
      <c r="D1124" s="124" t="s">
        <v>140</v>
      </c>
      <c r="E1124" s="125" t="s">
        <v>1632</v>
      </c>
      <c r="F1124" s="126" t="s">
        <v>1633</v>
      </c>
      <c r="G1124" s="127" t="s">
        <v>305</v>
      </c>
      <c r="H1124" s="128">
        <v>3</v>
      </c>
      <c r="I1124" s="129"/>
      <c r="J1124" s="129">
        <f>ROUND(I1124*H1124,2)</f>
        <v>0</v>
      </c>
      <c r="K1124" s="126" t="s">
        <v>144</v>
      </c>
      <c r="L1124" s="27"/>
      <c r="M1124" s="130" t="s">
        <v>1</v>
      </c>
      <c r="N1124" s="131" t="s">
        <v>35</v>
      </c>
      <c r="O1124" s="132">
        <v>0.05</v>
      </c>
      <c r="P1124" s="132">
        <f>O1124*H1124</f>
        <v>0.15000000000000002</v>
      </c>
      <c r="Q1124" s="132">
        <v>0</v>
      </c>
      <c r="R1124" s="132">
        <f>Q1124*H1124</f>
        <v>0</v>
      </c>
      <c r="S1124" s="132">
        <v>2.4E-2</v>
      </c>
      <c r="T1124" s="133">
        <f>S1124*H1124</f>
        <v>7.2000000000000008E-2</v>
      </c>
      <c r="AR1124" s="134" t="s">
        <v>223</v>
      </c>
      <c r="AT1124" s="134" t="s">
        <v>140</v>
      </c>
      <c r="AU1124" s="134" t="s">
        <v>79</v>
      </c>
      <c r="AY1124" s="15" t="s">
        <v>138</v>
      </c>
      <c r="BE1124" s="135">
        <f>IF(N1124="základní",J1124,0)</f>
        <v>0</v>
      </c>
      <c r="BF1124" s="135">
        <f>IF(N1124="snížená",J1124,0)</f>
        <v>0</v>
      </c>
      <c r="BG1124" s="135">
        <f>IF(N1124="zákl. přenesená",J1124,0)</f>
        <v>0</v>
      </c>
      <c r="BH1124" s="135">
        <f>IF(N1124="sníž. přenesená",J1124,0)</f>
        <v>0</v>
      </c>
      <c r="BI1124" s="135">
        <f>IF(N1124="nulová",J1124,0)</f>
        <v>0</v>
      </c>
      <c r="BJ1124" s="15" t="s">
        <v>75</v>
      </c>
      <c r="BK1124" s="135">
        <f>ROUND(I1124*H1124,2)</f>
        <v>0</v>
      </c>
      <c r="BL1124" s="15" t="s">
        <v>223</v>
      </c>
      <c r="BM1124" s="134" t="s">
        <v>1634</v>
      </c>
    </row>
    <row r="1125" spans="2:65" s="13" customFormat="1">
      <c r="B1125" s="142"/>
      <c r="D1125" s="137" t="s">
        <v>147</v>
      </c>
      <c r="E1125" s="143" t="s">
        <v>1</v>
      </c>
      <c r="F1125" s="144" t="s">
        <v>250</v>
      </c>
      <c r="H1125" s="145">
        <v>2</v>
      </c>
      <c r="L1125" s="142"/>
      <c r="M1125" s="146"/>
      <c r="T1125" s="147"/>
      <c r="AT1125" s="143" t="s">
        <v>147</v>
      </c>
      <c r="AU1125" s="143" t="s">
        <v>79</v>
      </c>
      <c r="AV1125" s="13" t="s">
        <v>79</v>
      </c>
      <c r="AW1125" s="13" t="s">
        <v>27</v>
      </c>
      <c r="AX1125" s="13" t="s">
        <v>70</v>
      </c>
      <c r="AY1125" s="143" t="s">
        <v>138</v>
      </c>
    </row>
    <row r="1126" spans="2:65" s="13" customFormat="1">
      <c r="B1126" s="142"/>
      <c r="D1126" s="137" t="s">
        <v>147</v>
      </c>
      <c r="E1126" s="143" t="s">
        <v>1</v>
      </c>
      <c r="F1126" s="144" t="s">
        <v>251</v>
      </c>
      <c r="H1126" s="145">
        <v>1</v>
      </c>
      <c r="L1126" s="142"/>
      <c r="M1126" s="146"/>
      <c r="T1126" s="147"/>
      <c r="AT1126" s="143" t="s">
        <v>147</v>
      </c>
      <c r="AU1126" s="143" t="s">
        <v>79</v>
      </c>
      <c r="AV1126" s="13" t="s">
        <v>79</v>
      </c>
      <c r="AW1126" s="13" t="s">
        <v>27</v>
      </c>
      <c r="AX1126" s="13" t="s">
        <v>70</v>
      </c>
      <c r="AY1126" s="143" t="s">
        <v>138</v>
      </c>
    </row>
    <row r="1127" spans="2:65" s="1" customFormat="1" ht="24" customHeight="1">
      <c r="B1127" s="123"/>
      <c r="C1127" s="231" t="s">
        <v>1635</v>
      </c>
      <c r="D1127" s="231" t="s">
        <v>140</v>
      </c>
      <c r="E1127" s="232" t="s">
        <v>1636</v>
      </c>
      <c r="F1127" s="233" t="s">
        <v>1637</v>
      </c>
      <c r="G1127" s="234" t="s">
        <v>305</v>
      </c>
      <c r="H1127" s="235">
        <v>11</v>
      </c>
      <c r="I1127" s="236"/>
      <c r="J1127" s="236">
        <f>ROUND(I1127*H1127,2)</f>
        <v>0</v>
      </c>
      <c r="K1127" s="126" t="s">
        <v>144</v>
      </c>
      <c r="L1127" s="27"/>
      <c r="M1127" s="130" t="s">
        <v>1</v>
      </c>
      <c r="N1127" s="131" t="s">
        <v>35</v>
      </c>
      <c r="O1127" s="132">
        <v>0.52100000000000002</v>
      </c>
      <c r="P1127" s="132">
        <f>O1127*H1127</f>
        <v>5.7309999999999999</v>
      </c>
      <c r="Q1127" s="132">
        <v>0</v>
      </c>
      <c r="R1127" s="132">
        <f>Q1127*H1127</f>
        <v>0</v>
      </c>
      <c r="S1127" s="132">
        <v>0</v>
      </c>
      <c r="T1127" s="133">
        <f>S1127*H1127</f>
        <v>0</v>
      </c>
      <c r="AR1127" s="134" t="s">
        <v>223</v>
      </c>
      <c r="AT1127" s="134" t="s">
        <v>140</v>
      </c>
      <c r="AU1127" s="134" t="s">
        <v>79</v>
      </c>
      <c r="AY1127" s="15" t="s">
        <v>138</v>
      </c>
      <c r="BE1127" s="135">
        <f>IF(N1127="základní",J1127,0)</f>
        <v>0</v>
      </c>
      <c r="BF1127" s="135">
        <f>IF(N1127="snížená",J1127,0)</f>
        <v>0</v>
      </c>
      <c r="BG1127" s="135">
        <f>IF(N1127="zákl. přenesená",J1127,0)</f>
        <v>0</v>
      </c>
      <c r="BH1127" s="135">
        <f>IF(N1127="sníž. přenesená",J1127,0)</f>
        <v>0</v>
      </c>
      <c r="BI1127" s="135">
        <f>IF(N1127="nulová",J1127,0)</f>
        <v>0</v>
      </c>
      <c r="BJ1127" s="15" t="s">
        <v>75</v>
      </c>
      <c r="BK1127" s="135">
        <f>ROUND(I1127*H1127,2)</f>
        <v>0</v>
      </c>
      <c r="BL1127" s="15" t="s">
        <v>223</v>
      </c>
      <c r="BM1127" s="134" t="s">
        <v>1638</v>
      </c>
    </row>
    <row r="1128" spans="2:65" s="13" customFormat="1">
      <c r="B1128" s="142"/>
      <c r="D1128" s="137" t="s">
        <v>147</v>
      </c>
      <c r="E1128" s="143" t="s">
        <v>1</v>
      </c>
      <c r="F1128" s="144" t="s">
        <v>1639</v>
      </c>
      <c r="H1128" s="145">
        <v>6</v>
      </c>
      <c r="L1128" s="142"/>
      <c r="M1128" s="146"/>
      <c r="T1128" s="147"/>
      <c r="AT1128" s="143" t="s">
        <v>147</v>
      </c>
      <c r="AU1128" s="143" t="s">
        <v>79</v>
      </c>
      <c r="AV1128" s="13" t="s">
        <v>79</v>
      </c>
      <c r="AW1128" s="13" t="s">
        <v>27</v>
      </c>
      <c r="AX1128" s="13" t="s">
        <v>70</v>
      </c>
      <c r="AY1128" s="143" t="s">
        <v>138</v>
      </c>
    </row>
    <row r="1129" spans="2:65" s="13" customFormat="1">
      <c r="B1129" s="142"/>
      <c r="D1129" s="137" t="s">
        <v>147</v>
      </c>
      <c r="E1129" s="143" t="s">
        <v>1</v>
      </c>
      <c r="F1129" s="144" t="s">
        <v>1640</v>
      </c>
      <c r="H1129" s="145">
        <v>5</v>
      </c>
      <c r="L1129" s="142"/>
      <c r="M1129" s="146"/>
      <c r="T1129" s="147"/>
      <c r="AT1129" s="143" t="s">
        <v>147</v>
      </c>
      <c r="AU1129" s="143" t="s">
        <v>79</v>
      </c>
      <c r="AV1129" s="13" t="s">
        <v>79</v>
      </c>
      <c r="AW1129" s="13" t="s">
        <v>27</v>
      </c>
      <c r="AX1129" s="13" t="s">
        <v>70</v>
      </c>
      <c r="AY1129" s="143" t="s">
        <v>138</v>
      </c>
    </row>
    <row r="1130" spans="2:65" s="1" customFormat="1" ht="24" customHeight="1">
      <c r="B1130" s="123"/>
      <c r="C1130" s="231" t="s">
        <v>1641</v>
      </c>
      <c r="D1130" s="231" t="s">
        <v>140</v>
      </c>
      <c r="E1130" s="232" t="s">
        <v>1642</v>
      </c>
      <c r="F1130" s="233" t="s">
        <v>1643</v>
      </c>
      <c r="G1130" s="234" t="s">
        <v>305</v>
      </c>
      <c r="H1130" s="235">
        <v>21</v>
      </c>
      <c r="I1130" s="236"/>
      <c r="J1130" s="236">
        <f>ROUND(I1130*H1130,2)</f>
        <v>0</v>
      </c>
      <c r="K1130" s="126" t="s">
        <v>144</v>
      </c>
      <c r="L1130" s="27"/>
      <c r="M1130" s="130" t="s">
        <v>1</v>
      </c>
      <c r="N1130" s="131" t="s">
        <v>35</v>
      </c>
      <c r="O1130" s="132">
        <v>0.71799999999999997</v>
      </c>
      <c r="P1130" s="132">
        <f>O1130*H1130</f>
        <v>15.077999999999999</v>
      </c>
      <c r="Q1130" s="132">
        <v>0</v>
      </c>
      <c r="R1130" s="132">
        <f>Q1130*H1130</f>
        <v>0</v>
      </c>
      <c r="S1130" s="132">
        <v>0</v>
      </c>
      <c r="T1130" s="133">
        <f>S1130*H1130</f>
        <v>0</v>
      </c>
      <c r="AR1130" s="134" t="s">
        <v>223</v>
      </c>
      <c r="AT1130" s="134" t="s">
        <v>140</v>
      </c>
      <c r="AU1130" s="134" t="s">
        <v>79</v>
      </c>
      <c r="AY1130" s="15" t="s">
        <v>138</v>
      </c>
      <c r="BE1130" s="135">
        <f>IF(N1130="základní",J1130,0)</f>
        <v>0</v>
      </c>
      <c r="BF1130" s="135">
        <f>IF(N1130="snížená",J1130,0)</f>
        <v>0</v>
      </c>
      <c r="BG1130" s="135">
        <f>IF(N1130="zákl. přenesená",J1130,0)</f>
        <v>0</v>
      </c>
      <c r="BH1130" s="135">
        <f>IF(N1130="sníž. přenesená",J1130,0)</f>
        <v>0</v>
      </c>
      <c r="BI1130" s="135">
        <f>IF(N1130="nulová",J1130,0)</f>
        <v>0</v>
      </c>
      <c r="BJ1130" s="15" t="s">
        <v>75</v>
      </c>
      <c r="BK1130" s="135">
        <f>ROUND(I1130*H1130,2)</f>
        <v>0</v>
      </c>
      <c r="BL1130" s="15" t="s">
        <v>223</v>
      </c>
      <c r="BM1130" s="134" t="s">
        <v>1644</v>
      </c>
    </row>
    <row r="1131" spans="2:65" s="13" customFormat="1">
      <c r="B1131" s="142"/>
      <c r="D1131" s="137" t="s">
        <v>147</v>
      </c>
      <c r="E1131" s="143" t="s">
        <v>1</v>
      </c>
      <c r="F1131" s="144" t="s">
        <v>1645</v>
      </c>
      <c r="H1131" s="145">
        <v>2</v>
      </c>
      <c r="L1131" s="142"/>
      <c r="M1131" s="146"/>
      <c r="T1131" s="147"/>
      <c r="AT1131" s="143" t="s">
        <v>147</v>
      </c>
      <c r="AU1131" s="143" t="s">
        <v>79</v>
      </c>
      <c r="AV1131" s="13" t="s">
        <v>79</v>
      </c>
      <c r="AW1131" s="13" t="s">
        <v>27</v>
      </c>
      <c r="AX1131" s="13" t="s">
        <v>70</v>
      </c>
      <c r="AY1131" s="143" t="s">
        <v>138</v>
      </c>
    </row>
    <row r="1132" spans="2:65" s="13" customFormat="1">
      <c r="B1132" s="142"/>
      <c r="D1132" s="137" t="s">
        <v>147</v>
      </c>
      <c r="E1132" s="143" t="s">
        <v>1</v>
      </c>
      <c r="F1132" s="144" t="s">
        <v>1646</v>
      </c>
      <c r="H1132" s="145">
        <v>11</v>
      </c>
      <c r="L1132" s="142"/>
      <c r="M1132" s="146"/>
      <c r="T1132" s="147"/>
      <c r="AT1132" s="143" t="s">
        <v>147</v>
      </c>
      <c r="AU1132" s="143" t="s">
        <v>79</v>
      </c>
      <c r="AV1132" s="13" t="s">
        <v>79</v>
      </c>
      <c r="AW1132" s="13" t="s">
        <v>27</v>
      </c>
      <c r="AX1132" s="13" t="s">
        <v>70</v>
      </c>
      <c r="AY1132" s="143" t="s">
        <v>138</v>
      </c>
    </row>
    <row r="1133" spans="2:65" s="13" customFormat="1">
      <c r="B1133" s="142"/>
      <c r="D1133" s="137" t="s">
        <v>147</v>
      </c>
      <c r="E1133" s="143" t="s">
        <v>1</v>
      </c>
      <c r="F1133" s="144" t="s">
        <v>1647</v>
      </c>
      <c r="H1133" s="145">
        <v>8</v>
      </c>
      <c r="L1133" s="142"/>
      <c r="M1133" s="146"/>
      <c r="T1133" s="147"/>
      <c r="AT1133" s="143" t="s">
        <v>147</v>
      </c>
      <c r="AU1133" s="143" t="s">
        <v>79</v>
      </c>
      <c r="AV1133" s="13" t="s">
        <v>79</v>
      </c>
      <c r="AW1133" s="13" t="s">
        <v>27</v>
      </c>
      <c r="AX1133" s="13" t="s">
        <v>70</v>
      </c>
      <c r="AY1133" s="143" t="s">
        <v>138</v>
      </c>
    </row>
    <row r="1134" spans="2:65" s="1" customFormat="1" ht="24" customHeight="1">
      <c r="B1134" s="123"/>
      <c r="C1134" s="231" t="s">
        <v>1648</v>
      </c>
      <c r="D1134" s="231" t="s">
        <v>140</v>
      </c>
      <c r="E1134" s="232" t="s">
        <v>1649</v>
      </c>
      <c r="F1134" s="233" t="s">
        <v>1650</v>
      </c>
      <c r="G1134" s="234" t="s">
        <v>305</v>
      </c>
      <c r="H1134" s="235">
        <v>13</v>
      </c>
      <c r="I1134" s="236"/>
      <c r="J1134" s="236">
        <f>ROUND(I1134*H1134,2)</f>
        <v>0</v>
      </c>
      <c r="K1134" s="126" t="s">
        <v>144</v>
      </c>
      <c r="L1134" s="27"/>
      <c r="M1134" s="130" t="s">
        <v>1</v>
      </c>
      <c r="N1134" s="131" t="s">
        <v>35</v>
      </c>
      <c r="O1134" s="132">
        <v>0.96699999999999997</v>
      </c>
      <c r="P1134" s="132">
        <f>O1134*H1134</f>
        <v>12.571</v>
      </c>
      <c r="Q1134" s="132">
        <v>0</v>
      </c>
      <c r="R1134" s="132">
        <f>Q1134*H1134</f>
        <v>0</v>
      </c>
      <c r="S1134" s="132">
        <v>0</v>
      </c>
      <c r="T1134" s="133">
        <f>S1134*H1134</f>
        <v>0</v>
      </c>
      <c r="AR1134" s="134" t="s">
        <v>223</v>
      </c>
      <c r="AT1134" s="134" t="s">
        <v>140</v>
      </c>
      <c r="AU1134" s="134" t="s">
        <v>79</v>
      </c>
      <c r="AY1134" s="15" t="s">
        <v>138</v>
      </c>
      <c r="BE1134" s="135">
        <f>IF(N1134="základní",J1134,0)</f>
        <v>0</v>
      </c>
      <c r="BF1134" s="135">
        <f>IF(N1134="snížená",J1134,0)</f>
        <v>0</v>
      </c>
      <c r="BG1134" s="135">
        <f>IF(N1134="zákl. přenesená",J1134,0)</f>
        <v>0</v>
      </c>
      <c r="BH1134" s="135">
        <f>IF(N1134="sníž. přenesená",J1134,0)</f>
        <v>0</v>
      </c>
      <c r="BI1134" s="135">
        <f>IF(N1134="nulová",J1134,0)</f>
        <v>0</v>
      </c>
      <c r="BJ1134" s="15" t="s">
        <v>75</v>
      </c>
      <c r="BK1134" s="135">
        <f>ROUND(I1134*H1134,2)</f>
        <v>0</v>
      </c>
      <c r="BL1134" s="15" t="s">
        <v>223</v>
      </c>
      <c r="BM1134" s="134" t="s">
        <v>1651</v>
      </c>
    </row>
    <row r="1135" spans="2:65" s="13" customFormat="1">
      <c r="B1135" s="142"/>
      <c r="D1135" s="137" t="s">
        <v>147</v>
      </c>
      <c r="E1135" s="143" t="s">
        <v>1</v>
      </c>
      <c r="F1135" s="144" t="s">
        <v>1314</v>
      </c>
      <c r="H1135" s="145">
        <v>1</v>
      </c>
      <c r="L1135" s="142"/>
      <c r="M1135" s="146"/>
      <c r="T1135" s="147"/>
      <c r="AT1135" s="143" t="s">
        <v>147</v>
      </c>
      <c r="AU1135" s="143" t="s">
        <v>79</v>
      </c>
      <c r="AV1135" s="13" t="s">
        <v>79</v>
      </c>
      <c r="AW1135" s="13" t="s">
        <v>27</v>
      </c>
      <c r="AX1135" s="13" t="s">
        <v>70</v>
      </c>
      <c r="AY1135" s="143" t="s">
        <v>138</v>
      </c>
    </row>
    <row r="1136" spans="2:65" s="13" customFormat="1">
      <c r="B1136" s="142"/>
      <c r="D1136" s="137" t="s">
        <v>147</v>
      </c>
      <c r="E1136" s="143" t="s">
        <v>1</v>
      </c>
      <c r="F1136" s="144" t="s">
        <v>1315</v>
      </c>
      <c r="H1136" s="145">
        <v>5</v>
      </c>
      <c r="L1136" s="142"/>
      <c r="M1136" s="146"/>
      <c r="T1136" s="147"/>
      <c r="AT1136" s="143" t="s">
        <v>147</v>
      </c>
      <c r="AU1136" s="143" t="s">
        <v>79</v>
      </c>
      <c r="AV1136" s="13" t="s">
        <v>79</v>
      </c>
      <c r="AW1136" s="13" t="s">
        <v>27</v>
      </c>
      <c r="AX1136" s="13" t="s">
        <v>70</v>
      </c>
      <c r="AY1136" s="143" t="s">
        <v>138</v>
      </c>
    </row>
    <row r="1137" spans="2:65" s="13" customFormat="1">
      <c r="B1137" s="142"/>
      <c r="D1137" s="137" t="s">
        <v>147</v>
      </c>
      <c r="E1137" s="143" t="s">
        <v>1</v>
      </c>
      <c r="F1137" s="144" t="s">
        <v>1652</v>
      </c>
      <c r="H1137" s="145">
        <v>7</v>
      </c>
      <c r="L1137" s="142"/>
      <c r="M1137" s="146"/>
      <c r="T1137" s="147"/>
      <c r="AT1137" s="143" t="s">
        <v>147</v>
      </c>
      <c r="AU1137" s="143" t="s">
        <v>79</v>
      </c>
      <c r="AV1137" s="13" t="s">
        <v>79</v>
      </c>
      <c r="AW1137" s="13" t="s">
        <v>27</v>
      </c>
      <c r="AX1137" s="13" t="s">
        <v>70</v>
      </c>
      <c r="AY1137" s="143" t="s">
        <v>138</v>
      </c>
    </row>
    <row r="1138" spans="2:65" s="1" customFormat="1" ht="16.5" customHeight="1">
      <c r="B1138" s="123"/>
      <c r="C1138" s="237" t="s">
        <v>1653</v>
      </c>
      <c r="D1138" s="237" t="s">
        <v>209</v>
      </c>
      <c r="E1138" s="238" t="s">
        <v>1654</v>
      </c>
      <c r="F1138" s="239" t="s">
        <v>1655</v>
      </c>
      <c r="G1138" s="240" t="s">
        <v>382</v>
      </c>
      <c r="H1138" s="241">
        <v>71.483999999999995</v>
      </c>
      <c r="I1138" s="242"/>
      <c r="J1138" s="242">
        <f>ROUND(I1138*H1138,2)</f>
        <v>0</v>
      </c>
      <c r="K1138" s="150" t="s">
        <v>144</v>
      </c>
      <c r="L1138" s="154"/>
      <c r="M1138" s="155" t="s">
        <v>1</v>
      </c>
      <c r="N1138" s="156" t="s">
        <v>35</v>
      </c>
      <c r="O1138" s="132">
        <v>0</v>
      </c>
      <c r="P1138" s="132">
        <f>O1138*H1138</f>
        <v>0</v>
      </c>
      <c r="Q1138" s="132">
        <v>8.0000000000000002E-3</v>
      </c>
      <c r="R1138" s="132">
        <f>Q1138*H1138</f>
        <v>0.57187199999999994</v>
      </c>
      <c r="S1138" s="132">
        <v>0</v>
      </c>
      <c r="T1138" s="133">
        <f>S1138*H1138</f>
        <v>0</v>
      </c>
      <c r="AR1138" s="134" t="s">
        <v>310</v>
      </c>
      <c r="AT1138" s="134" t="s">
        <v>209</v>
      </c>
      <c r="AU1138" s="134" t="s">
        <v>79</v>
      </c>
      <c r="AY1138" s="15" t="s">
        <v>138</v>
      </c>
      <c r="BE1138" s="135">
        <f>IF(N1138="základní",J1138,0)</f>
        <v>0</v>
      </c>
      <c r="BF1138" s="135">
        <f>IF(N1138="snížená",J1138,0)</f>
        <v>0</v>
      </c>
      <c r="BG1138" s="135">
        <f>IF(N1138="zákl. přenesená",J1138,0)</f>
        <v>0</v>
      </c>
      <c r="BH1138" s="135">
        <f>IF(N1138="sníž. přenesená",J1138,0)</f>
        <v>0</v>
      </c>
      <c r="BI1138" s="135">
        <f>IF(N1138="nulová",J1138,0)</f>
        <v>0</v>
      </c>
      <c r="BJ1138" s="15" t="s">
        <v>75</v>
      </c>
      <c r="BK1138" s="135">
        <f>ROUND(I1138*H1138,2)</f>
        <v>0</v>
      </c>
      <c r="BL1138" s="15" t="s">
        <v>223</v>
      </c>
      <c r="BM1138" s="134" t="s">
        <v>1656</v>
      </c>
    </row>
    <row r="1139" spans="2:65" s="12" customFormat="1">
      <c r="B1139" s="136"/>
      <c r="D1139" s="137" t="s">
        <v>147</v>
      </c>
      <c r="E1139" s="138" t="s">
        <v>1</v>
      </c>
      <c r="F1139" s="139" t="s">
        <v>314</v>
      </c>
      <c r="H1139" s="138" t="s">
        <v>1</v>
      </c>
      <c r="L1139" s="136"/>
      <c r="M1139" s="140"/>
      <c r="T1139" s="141"/>
      <c r="AT1139" s="138" t="s">
        <v>147</v>
      </c>
      <c r="AU1139" s="138" t="s">
        <v>79</v>
      </c>
      <c r="AV1139" s="12" t="s">
        <v>75</v>
      </c>
      <c r="AW1139" s="12" t="s">
        <v>27</v>
      </c>
      <c r="AX1139" s="12" t="s">
        <v>70</v>
      </c>
      <c r="AY1139" s="138" t="s">
        <v>138</v>
      </c>
    </row>
    <row r="1140" spans="2:65" s="13" customFormat="1">
      <c r="B1140" s="142"/>
      <c r="D1140" s="137" t="s">
        <v>147</v>
      </c>
      <c r="E1140" s="143" t="s">
        <v>1</v>
      </c>
      <c r="F1140" s="144" t="s">
        <v>1373</v>
      </c>
      <c r="H1140" s="145">
        <v>1.33</v>
      </c>
      <c r="L1140" s="142"/>
      <c r="M1140" s="146"/>
      <c r="T1140" s="147"/>
      <c r="AT1140" s="143" t="s">
        <v>147</v>
      </c>
      <c r="AU1140" s="143" t="s">
        <v>79</v>
      </c>
      <c r="AV1140" s="13" t="s">
        <v>79</v>
      </c>
      <c r="AW1140" s="13" t="s">
        <v>27</v>
      </c>
      <c r="AX1140" s="13" t="s">
        <v>70</v>
      </c>
      <c r="AY1140" s="143" t="s">
        <v>138</v>
      </c>
    </row>
    <row r="1141" spans="2:65" s="13" customFormat="1">
      <c r="B1141" s="142"/>
      <c r="D1141" s="137" t="s">
        <v>147</v>
      </c>
      <c r="E1141" s="143" t="s">
        <v>1</v>
      </c>
      <c r="F1141" s="144" t="s">
        <v>1375</v>
      </c>
      <c r="H1141" s="145">
        <v>1.35</v>
      </c>
      <c r="L1141" s="142"/>
      <c r="M1141" s="146"/>
      <c r="T1141" s="147"/>
      <c r="AT1141" s="143" t="s">
        <v>147</v>
      </c>
      <c r="AU1141" s="143" t="s">
        <v>79</v>
      </c>
      <c r="AV1141" s="13" t="s">
        <v>79</v>
      </c>
      <c r="AW1141" s="13" t="s">
        <v>27</v>
      </c>
      <c r="AX1141" s="13" t="s">
        <v>70</v>
      </c>
      <c r="AY1141" s="143" t="s">
        <v>138</v>
      </c>
    </row>
    <row r="1142" spans="2:65" s="13" customFormat="1">
      <c r="B1142" s="142"/>
      <c r="D1142" s="137" t="s">
        <v>147</v>
      </c>
      <c r="E1142" s="143" t="s">
        <v>1</v>
      </c>
      <c r="F1142" s="144" t="s">
        <v>1657</v>
      </c>
      <c r="H1142" s="145">
        <v>2.1</v>
      </c>
      <c r="L1142" s="142"/>
      <c r="M1142" s="146"/>
      <c r="T1142" s="147"/>
      <c r="AT1142" s="143" t="s">
        <v>147</v>
      </c>
      <c r="AU1142" s="143" t="s">
        <v>79</v>
      </c>
      <c r="AV1142" s="13" t="s">
        <v>79</v>
      </c>
      <c r="AW1142" s="13" t="s">
        <v>27</v>
      </c>
      <c r="AX1142" s="13" t="s">
        <v>70</v>
      </c>
      <c r="AY1142" s="143" t="s">
        <v>138</v>
      </c>
    </row>
    <row r="1143" spans="2:65" s="12" customFormat="1">
      <c r="B1143" s="136"/>
      <c r="D1143" s="137" t="s">
        <v>147</v>
      </c>
      <c r="E1143" s="138" t="s">
        <v>1</v>
      </c>
      <c r="F1143" s="139" t="s">
        <v>513</v>
      </c>
      <c r="H1143" s="138" t="s">
        <v>1</v>
      </c>
      <c r="L1143" s="136"/>
      <c r="M1143" s="140"/>
      <c r="T1143" s="141"/>
      <c r="AT1143" s="138" t="s">
        <v>147</v>
      </c>
      <c r="AU1143" s="138" t="s">
        <v>79</v>
      </c>
      <c r="AV1143" s="12" t="s">
        <v>75</v>
      </c>
      <c r="AW1143" s="12" t="s">
        <v>27</v>
      </c>
      <c r="AX1143" s="12" t="s">
        <v>70</v>
      </c>
      <c r="AY1143" s="138" t="s">
        <v>138</v>
      </c>
    </row>
    <row r="1144" spans="2:65" s="13" customFormat="1">
      <c r="B1144" s="142"/>
      <c r="D1144" s="137" t="s">
        <v>147</v>
      </c>
      <c r="E1144" s="143" t="s">
        <v>1</v>
      </c>
      <c r="F1144" s="144" t="s">
        <v>1658</v>
      </c>
      <c r="H1144" s="145">
        <v>14.63</v>
      </c>
      <c r="L1144" s="142"/>
      <c r="M1144" s="146"/>
      <c r="T1144" s="147"/>
      <c r="AT1144" s="143" t="s">
        <v>147</v>
      </c>
      <c r="AU1144" s="143" t="s">
        <v>79</v>
      </c>
      <c r="AV1144" s="13" t="s">
        <v>79</v>
      </c>
      <c r="AW1144" s="13" t="s">
        <v>27</v>
      </c>
      <c r="AX1144" s="13" t="s">
        <v>70</v>
      </c>
      <c r="AY1144" s="143" t="s">
        <v>138</v>
      </c>
    </row>
    <row r="1145" spans="2:65" s="13" customFormat="1">
      <c r="B1145" s="142"/>
      <c r="D1145" s="137" t="s">
        <v>147</v>
      </c>
      <c r="E1145" s="143" t="s">
        <v>1</v>
      </c>
      <c r="F1145" s="144" t="s">
        <v>1378</v>
      </c>
      <c r="H1145" s="145">
        <v>10.5</v>
      </c>
      <c r="L1145" s="142"/>
      <c r="M1145" s="146"/>
      <c r="T1145" s="147"/>
      <c r="AT1145" s="143" t="s">
        <v>147</v>
      </c>
      <c r="AU1145" s="143" t="s">
        <v>79</v>
      </c>
      <c r="AV1145" s="13" t="s">
        <v>79</v>
      </c>
      <c r="AW1145" s="13" t="s">
        <v>27</v>
      </c>
      <c r="AX1145" s="13" t="s">
        <v>70</v>
      </c>
      <c r="AY1145" s="143" t="s">
        <v>138</v>
      </c>
    </row>
    <row r="1146" spans="2:65" s="13" customFormat="1">
      <c r="B1146" s="142"/>
      <c r="D1146" s="137" t="s">
        <v>147</v>
      </c>
      <c r="E1146" s="143" t="s">
        <v>1</v>
      </c>
      <c r="F1146" s="144" t="s">
        <v>1376</v>
      </c>
      <c r="H1146" s="145">
        <v>4.2</v>
      </c>
      <c r="L1146" s="142"/>
      <c r="M1146" s="146"/>
      <c r="T1146" s="147"/>
      <c r="AT1146" s="143" t="s">
        <v>147</v>
      </c>
      <c r="AU1146" s="143" t="s">
        <v>79</v>
      </c>
      <c r="AV1146" s="13" t="s">
        <v>79</v>
      </c>
      <c r="AW1146" s="13" t="s">
        <v>27</v>
      </c>
      <c r="AX1146" s="13" t="s">
        <v>70</v>
      </c>
      <c r="AY1146" s="143" t="s">
        <v>138</v>
      </c>
    </row>
    <row r="1147" spans="2:65" s="12" customFormat="1">
      <c r="B1147" s="136"/>
      <c r="D1147" s="137" t="s">
        <v>147</v>
      </c>
      <c r="E1147" s="138" t="s">
        <v>1</v>
      </c>
      <c r="F1147" s="139" t="s">
        <v>335</v>
      </c>
      <c r="H1147" s="138" t="s">
        <v>1</v>
      </c>
      <c r="L1147" s="136"/>
      <c r="M1147" s="140"/>
      <c r="T1147" s="141"/>
      <c r="AT1147" s="138" t="s">
        <v>147</v>
      </c>
      <c r="AU1147" s="138" t="s">
        <v>79</v>
      </c>
      <c r="AV1147" s="12" t="s">
        <v>75</v>
      </c>
      <c r="AW1147" s="12" t="s">
        <v>27</v>
      </c>
      <c r="AX1147" s="12" t="s">
        <v>70</v>
      </c>
      <c r="AY1147" s="138" t="s">
        <v>138</v>
      </c>
    </row>
    <row r="1148" spans="2:65" s="13" customFormat="1">
      <c r="B1148" s="142"/>
      <c r="D1148" s="137" t="s">
        <v>147</v>
      </c>
      <c r="E1148" s="143" t="s">
        <v>1</v>
      </c>
      <c r="F1148" s="144" t="s">
        <v>1382</v>
      </c>
      <c r="H1148" s="145">
        <v>2.8</v>
      </c>
      <c r="L1148" s="142"/>
      <c r="M1148" s="146"/>
      <c r="T1148" s="147"/>
      <c r="AT1148" s="143" t="s">
        <v>147</v>
      </c>
      <c r="AU1148" s="143" t="s">
        <v>79</v>
      </c>
      <c r="AV1148" s="13" t="s">
        <v>79</v>
      </c>
      <c r="AW1148" s="13" t="s">
        <v>27</v>
      </c>
      <c r="AX1148" s="13" t="s">
        <v>70</v>
      </c>
      <c r="AY1148" s="143" t="s">
        <v>138</v>
      </c>
    </row>
    <row r="1149" spans="2:65" s="13" customFormat="1">
      <c r="B1149" s="142"/>
      <c r="D1149" s="137" t="s">
        <v>147</v>
      </c>
      <c r="E1149" s="143" t="s">
        <v>1</v>
      </c>
      <c r="F1149" s="144" t="s">
        <v>1381</v>
      </c>
      <c r="H1149" s="145">
        <v>1.74</v>
      </c>
      <c r="L1149" s="142"/>
      <c r="M1149" s="146"/>
      <c r="T1149" s="147"/>
      <c r="AT1149" s="143" t="s">
        <v>147</v>
      </c>
      <c r="AU1149" s="143" t="s">
        <v>79</v>
      </c>
      <c r="AV1149" s="13" t="s">
        <v>79</v>
      </c>
      <c r="AW1149" s="13" t="s">
        <v>27</v>
      </c>
      <c r="AX1149" s="13" t="s">
        <v>70</v>
      </c>
      <c r="AY1149" s="143" t="s">
        <v>138</v>
      </c>
    </row>
    <row r="1150" spans="2:65" s="13" customFormat="1">
      <c r="B1150" s="142"/>
      <c r="D1150" s="137" t="s">
        <v>147</v>
      </c>
      <c r="E1150" s="143" t="s">
        <v>1</v>
      </c>
      <c r="F1150" s="144" t="s">
        <v>1659</v>
      </c>
      <c r="H1150" s="145">
        <v>15.96</v>
      </c>
      <c r="L1150" s="142"/>
      <c r="M1150" s="146"/>
      <c r="T1150" s="147"/>
      <c r="AT1150" s="143" t="s">
        <v>147</v>
      </c>
      <c r="AU1150" s="143" t="s">
        <v>79</v>
      </c>
      <c r="AV1150" s="13" t="s">
        <v>79</v>
      </c>
      <c r="AW1150" s="13" t="s">
        <v>27</v>
      </c>
      <c r="AX1150" s="13" t="s">
        <v>70</v>
      </c>
      <c r="AY1150" s="143" t="s">
        <v>138</v>
      </c>
    </row>
    <row r="1151" spans="2:65" s="13" customFormat="1">
      <c r="B1151" s="142"/>
      <c r="D1151" s="137" t="s">
        <v>147</v>
      </c>
      <c r="E1151" s="143" t="s">
        <v>1</v>
      </c>
      <c r="F1151" s="144" t="s">
        <v>1383</v>
      </c>
      <c r="H1151" s="145">
        <v>0.87</v>
      </c>
      <c r="L1151" s="142"/>
      <c r="M1151" s="146"/>
      <c r="T1151" s="147"/>
      <c r="AT1151" s="143" t="s">
        <v>147</v>
      </c>
      <c r="AU1151" s="143" t="s">
        <v>79</v>
      </c>
      <c r="AV1151" s="13" t="s">
        <v>79</v>
      </c>
      <c r="AW1151" s="13" t="s">
        <v>27</v>
      </c>
      <c r="AX1151" s="13" t="s">
        <v>70</v>
      </c>
      <c r="AY1151" s="143" t="s">
        <v>138</v>
      </c>
    </row>
    <row r="1152" spans="2:65" s="13" customFormat="1">
      <c r="B1152" s="142"/>
      <c r="D1152" s="137" t="s">
        <v>147</v>
      </c>
      <c r="E1152" s="143" t="s">
        <v>1</v>
      </c>
      <c r="F1152" s="144" t="s">
        <v>1384</v>
      </c>
      <c r="H1152" s="145">
        <v>12.6</v>
      </c>
      <c r="L1152" s="142"/>
      <c r="M1152" s="146"/>
      <c r="T1152" s="147"/>
      <c r="AT1152" s="143" t="s">
        <v>147</v>
      </c>
      <c r="AU1152" s="143" t="s">
        <v>79</v>
      </c>
      <c r="AV1152" s="13" t="s">
        <v>79</v>
      </c>
      <c r="AW1152" s="13" t="s">
        <v>27</v>
      </c>
      <c r="AX1152" s="13" t="s">
        <v>70</v>
      </c>
      <c r="AY1152" s="143" t="s">
        <v>138</v>
      </c>
    </row>
    <row r="1153" spans="2:65" s="13" customFormat="1">
      <c r="B1153" s="142"/>
      <c r="D1153" s="137" t="s">
        <v>147</v>
      </c>
      <c r="F1153" s="144" t="s">
        <v>1660</v>
      </c>
      <c r="H1153" s="145">
        <v>71.483999999999995</v>
      </c>
      <c r="L1153" s="142"/>
      <c r="M1153" s="146"/>
      <c r="T1153" s="147"/>
      <c r="AT1153" s="143" t="s">
        <v>147</v>
      </c>
      <c r="AU1153" s="143" t="s">
        <v>79</v>
      </c>
      <c r="AV1153" s="13" t="s">
        <v>79</v>
      </c>
      <c r="AW1153" s="13" t="s">
        <v>3</v>
      </c>
      <c r="AX1153" s="13" t="s">
        <v>75</v>
      </c>
      <c r="AY1153" s="143" t="s">
        <v>138</v>
      </c>
    </row>
    <row r="1154" spans="2:65" s="1" customFormat="1" ht="24" customHeight="1">
      <c r="B1154" s="123"/>
      <c r="C1154" s="124" t="s">
        <v>1661</v>
      </c>
      <c r="D1154" s="124" t="s">
        <v>140</v>
      </c>
      <c r="E1154" s="125" t="s">
        <v>1662</v>
      </c>
      <c r="F1154" s="126" t="s">
        <v>1663</v>
      </c>
      <c r="G1154" s="127" t="s">
        <v>194</v>
      </c>
      <c r="H1154" s="128">
        <v>0.91600000000000004</v>
      </c>
      <c r="I1154" s="129"/>
      <c r="J1154" s="129">
        <f>ROUND(I1154*H1154,2)</f>
        <v>0</v>
      </c>
      <c r="K1154" s="126" t="s">
        <v>144</v>
      </c>
      <c r="L1154" s="27"/>
      <c r="M1154" s="130" t="s">
        <v>1</v>
      </c>
      <c r="N1154" s="131" t="s">
        <v>35</v>
      </c>
      <c r="O1154" s="132">
        <v>2.4209999999999998</v>
      </c>
      <c r="P1154" s="132">
        <f>O1154*H1154</f>
        <v>2.2176359999999997</v>
      </c>
      <c r="Q1154" s="132">
        <v>0</v>
      </c>
      <c r="R1154" s="132">
        <f>Q1154*H1154</f>
        <v>0</v>
      </c>
      <c r="S1154" s="132">
        <v>0</v>
      </c>
      <c r="T1154" s="133">
        <f>S1154*H1154</f>
        <v>0</v>
      </c>
      <c r="AR1154" s="134" t="s">
        <v>223</v>
      </c>
      <c r="AT1154" s="134" t="s">
        <v>140</v>
      </c>
      <c r="AU1154" s="134" t="s">
        <v>79</v>
      </c>
      <c r="AY1154" s="15" t="s">
        <v>138</v>
      </c>
      <c r="BE1154" s="135">
        <f>IF(N1154="základní",J1154,0)</f>
        <v>0</v>
      </c>
      <c r="BF1154" s="135">
        <f>IF(N1154="snížená",J1154,0)</f>
        <v>0</v>
      </c>
      <c r="BG1154" s="135">
        <f>IF(N1154="zákl. přenesená",J1154,0)</f>
        <v>0</v>
      </c>
      <c r="BH1154" s="135">
        <f>IF(N1154="sníž. přenesená",J1154,0)</f>
        <v>0</v>
      </c>
      <c r="BI1154" s="135">
        <f>IF(N1154="nulová",J1154,0)</f>
        <v>0</v>
      </c>
      <c r="BJ1154" s="15" t="s">
        <v>75</v>
      </c>
      <c r="BK1154" s="135">
        <f>ROUND(I1154*H1154,2)</f>
        <v>0</v>
      </c>
      <c r="BL1154" s="15" t="s">
        <v>223</v>
      </c>
      <c r="BM1154" s="134" t="s">
        <v>1664</v>
      </c>
    </row>
    <row r="1155" spans="2:65" s="11" customFormat="1" ht="22.8" customHeight="1">
      <c r="B1155" s="112"/>
      <c r="D1155" s="113" t="s">
        <v>69</v>
      </c>
      <c r="E1155" s="121" t="s">
        <v>1665</v>
      </c>
      <c r="F1155" s="121" t="s">
        <v>1666</v>
      </c>
      <c r="J1155" s="122">
        <f>BK1155</f>
        <v>0</v>
      </c>
      <c r="L1155" s="112"/>
      <c r="M1155" s="116"/>
      <c r="P1155" s="117">
        <f>SUM(P1156:P1176)</f>
        <v>811.93455999999992</v>
      </c>
      <c r="R1155" s="117">
        <f>SUM(R1156:R1176)</f>
        <v>5.2600000000000007</v>
      </c>
      <c r="T1155" s="118">
        <f>SUM(T1156:T1176)</f>
        <v>0.91199999999999992</v>
      </c>
      <c r="AR1155" s="113" t="s">
        <v>79</v>
      </c>
      <c r="AT1155" s="119" t="s">
        <v>69</v>
      </c>
      <c r="AU1155" s="119" t="s">
        <v>75</v>
      </c>
      <c r="AY1155" s="113" t="s">
        <v>138</v>
      </c>
      <c r="BK1155" s="120">
        <f>SUM(BK1156:BK1176)</f>
        <v>0</v>
      </c>
    </row>
    <row r="1156" spans="2:65" s="1" customFormat="1" ht="16.5" customHeight="1">
      <c r="B1156" s="123"/>
      <c r="C1156" s="124" t="s">
        <v>1667</v>
      </c>
      <c r="D1156" s="124" t="s">
        <v>140</v>
      </c>
      <c r="E1156" s="125" t="s">
        <v>1668</v>
      </c>
      <c r="F1156" s="126" t="s">
        <v>1669</v>
      </c>
      <c r="G1156" s="127" t="s">
        <v>255</v>
      </c>
      <c r="H1156" s="128">
        <v>1</v>
      </c>
      <c r="I1156" s="129"/>
      <c r="J1156" s="129">
        <f>ROUND(I1156*H1156,2)</f>
        <v>0</v>
      </c>
      <c r="K1156" s="126" t="s">
        <v>1</v>
      </c>
      <c r="L1156" s="27"/>
      <c r="M1156" s="130" t="s">
        <v>1</v>
      </c>
      <c r="N1156" s="131" t="s">
        <v>35</v>
      </c>
      <c r="O1156" s="132">
        <v>0.51300000000000001</v>
      </c>
      <c r="P1156" s="132">
        <f>O1156*H1156</f>
        <v>0.51300000000000001</v>
      </c>
      <c r="Q1156" s="132">
        <v>0</v>
      </c>
      <c r="R1156" s="132">
        <f>Q1156*H1156</f>
        <v>0</v>
      </c>
      <c r="S1156" s="132">
        <v>1.6E-2</v>
      </c>
      <c r="T1156" s="133">
        <f>S1156*H1156</f>
        <v>1.6E-2</v>
      </c>
      <c r="AR1156" s="134" t="s">
        <v>223</v>
      </c>
      <c r="AT1156" s="134" t="s">
        <v>140</v>
      </c>
      <c r="AU1156" s="134" t="s">
        <v>79</v>
      </c>
      <c r="AY1156" s="15" t="s">
        <v>138</v>
      </c>
      <c r="BE1156" s="135">
        <f>IF(N1156="základní",J1156,0)</f>
        <v>0</v>
      </c>
      <c r="BF1156" s="135">
        <f>IF(N1156="snížená",J1156,0)</f>
        <v>0</v>
      </c>
      <c r="BG1156" s="135">
        <f>IF(N1156="zákl. přenesená",J1156,0)</f>
        <v>0</v>
      </c>
      <c r="BH1156" s="135">
        <f>IF(N1156="sníž. přenesená",J1156,0)</f>
        <v>0</v>
      </c>
      <c r="BI1156" s="135">
        <f>IF(N1156="nulová",J1156,0)</f>
        <v>0</v>
      </c>
      <c r="BJ1156" s="15" t="s">
        <v>75</v>
      </c>
      <c r="BK1156" s="135">
        <f>ROUND(I1156*H1156,2)</f>
        <v>0</v>
      </c>
      <c r="BL1156" s="15" t="s">
        <v>223</v>
      </c>
      <c r="BM1156" s="134" t="s">
        <v>1670</v>
      </c>
    </row>
    <row r="1157" spans="2:65" s="1" customFormat="1" ht="24" customHeight="1">
      <c r="B1157" s="123"/>
      <c r="C1157" s="124" t="s">
        <v>1671</v>
      </c>
      <c r="D1157" s="124" t="s">
        <v>140</v>
      </c>
      <c r="E1157" s="125" t="s">
        <v>1672</v>
      </c>
      <c r="F1157" s="126" t="s">
        <v>1673</v>
      </c>
      <c r="G1157" s="127" t="s">
        <v>382</v>
      </c>
      <c r="H1157" s="128">
        <v>11</v>
      </c>
      <c r="I1157" s="129"/>
      <c r="J1157" s="129">
        <f>ROUND(I1157*H1157,2)</f>
        <v>0</v>
      </c>
      <c r="K1157" s="126" t="s">
        <v>144</v>
      </c>
      <c r="L1157" s="27"/>
      <c r="M1157" s="130" t="s">
        <v>1</v>
      </c>
      <c r="N1157" s="131" t="s">
        <v>35</v>
      </c>
      <c r="O1157" s="132">
        <v>0.51300000000000001</v>
      </c>
      <c r="P1157" s="132">
        <f>O1157*H1157</f>
        <v>5.6429999999999998</v>
      </c>
      <c r="Q1157" s="132">
        <v>0</v>
      </c>
      <c r="R1157" s="132">
        <f>Q1157*H1157</f>
        <v>0</v>
      </c>
      <c r="S1157" s="132">
        <v>1.6E-2</v>
      </c>
      <c r="T1157" s="133">
        <f>S1157*H1157</f>
        <v>0.17599999999999999</v>
      </c>
      <c r="AR1157" s="134" t="s">
        <v>223</v>
      </c>
      <c r="AT1157" s="134" t="s">
        <v>140</v>
      </c>
      <c r="AU1157" s="134" t="s">
        <v>79</v>
      </c>
      <c r="AY1157" s="15" t="s">
        <v>138</v>
      </c>
      <c r="BE1157" s="135">
        <f>IF(N1157="základní",J1157,0)</f>
        <v>0</v>
      </c>
      <c r="BF1157" s="135">
        <f>IF(N1157="snížená",J1157,0)</f>
        <v>0</v>
      </c>
      <c r="BG1157" s="135">
        <f>IF(N1157="zákl. přenesená",J1157,0)</f>
        <v>0</v>
      </c>
      <c r="BH1157" s="135">
        <f>IF(N1157="sníž. přenesená",J1157,0)</f>
        <v>0</v>
      </c>
      <c r="BI1157" s="135">
        <f>IF(N1157="nulová",J1157,0)</f>
        <v>0</v>
      </c>
      <c r="BJ1157" s="15" t="s">
        <v>75</v>
      </c>
      <c r="BK1157" s="135">
        <f>ROUND(I1157*H1157,2)</f>
        <v>0</v>
      </c>
      <c r="BL1157" s="15" t="s">
        <v>223</v>
      </c>
      <c r="BM1157" s="134" t="s">
        <v>1674</v>
      </c>
    </row>
    <row r="1158" spans="2:65" s="12" customFormat="1">
      <c r="B1158" s="136"/>
      <c r="D1158" s="137" t="s">
        <v>147</v>
      </c>
      <c r="E1158" s="138" t="s">
        <v>1</v>
      </c>
      <c r="F1158" s="139" t="s">
        <v>1624</v>
      </c>
      <c r="H1158" s="138" t="s">
        <v>1</v>
      </c>
      <c r="L1158" s="136"/>
      <c r="M1158" s="140"/>
      <c r="T1158" s="141"/>
      <c r="AT1158" s="138" t="s">
        <v>147</v>
      </c>
      <c r="AU1158" s="138" t="s">
        <v>79</v>
      </c>
      <c r="AV1158" s="12" t="s">
        <v>75</v>
      </c>
      <c r="AW1158" s="12" t="s">
        <v>27</v>
      </c>
      <c r="AX1158" s="12" t="s">
        <v>70</v>
      </c>
      <c r="AY1158" s="138" t="s">
        <v>138</v>
      </c>
    </row>
    <row r="1159" spans="2:65" s="13" customFormat="1">
      <c r="B1159" s="142"/>
      <c r="D1159" s="137" t="s">
        <v>147</v>
      </c>
      <c r="E1159" s="143" t="s">
        <v>1</v>
      </c>
      <c r="F1159" s="144" t="s">
        <v>1675</v>
      </c>
      <c r="H1159" s="145">
        <v>11</v>
      </c>
      <c r="L1159" s="142"/>
      <c r="M1159" s="146"/>
      <c r="T1159" s="147"/>
      <c r="AT1159" s="143" t="s">
        <v>147</v>
      </c>
      <c r="AU1159" s="143" t="s">
        <v>79</v>
      </c>
      <c r="AV1159" s="13" t="s">
        <v>79</v>
      </c>
      <c r="AW1159" s="13" t="s">
        <v>27</v>
      </c>
      <c r="AX1159" s="13" t="s">
        <v>70</v>
      </c>
      <c r="AY1159" s="143" t="s">
        <v>138</v>
      </c>
    </row>
    <row r="1160" spans="2:65" s="1" customFormat="1" ht="24" customHeight="1">
      <c r="B1160" s="123"/>
      <c r="C1160" s="124" t="s">
        <v>1676</v>
      </c>
      <c r="D1160" s="124" t="s">
        <v>140</v>
      </c>
      <c r="E1160" s="125" t="s">
        <v>1677</v>
      </c>
      <c r="F1160" s="126" t="s">
        <v>1678</v>
      </c>
      <c r="G1160" s="127" t="s">
        <v>305</v>
      </c>
      <c r="H1160" s="128">
        <v>3</v>
      </c>
      <c r="I1160" s="129"/>
      <c r="J1160" s="129">
        <f t="shared" ref="J1160:J1165" si="0">ROUND(I1160*H1160,2)</f>
        <v>0</v>
      </c>
      <c r="K1160" s="126" t="s">
        <v>1</v>
      </c>
      <c r="L1160" s="27"/>
      <c r="M1160" s="130" t="s">
        <v>1</v>
      </c>
      <c r="N1160" s="131" t="s">
        <v>35</v>
      </c>
      <c r="O1160" s="132">
        <v>0.51300000000000001</v>
      </c>
      <c r="P1160" s="132">
        <f t="shared" ref="P1160:P1165" si="1">O1160*H1160</f>
        <v>1.5390000000000001</v>
      </c>
      <c r="Q1160" s="132">
        <v>0</v>
      </c>
      <c r="R1160" s="132">
        <f t="shared" ref="R1160:R1165" si="2">Q1160*H1160</f>
        <v>0</v>
      </c>
      <c r="S1160" s="132">
        <v>1.6E-2</v>
      </c>
      <c r="T1160" s="133">
        <f t="shared" ref="T1160:T1165" si="3">S1160*H1160</f>
        <v>4.8000000000000001E-2</v>
      </c>
      <c r="AR1160" s="134" t="s">
        <v>223</v>
      </c>
      <c r="AT1160" s="134" t="s">
        <v>140</v>
      </c>
      <c r="AU1160" s="134" t="s">
        <v>79</v>
      </c>
      <c r="AY1160" s="15" t="s">
        <v>138</v>
      </c>
      <c r="BE1160" s="135">
        <f t="shared" ref="BE1160:BE1165" si="4">IF(N1160="základní",J1160,0)</f>
        <v>0</v>
      </c>
      <c r="BF1160" s="135">
        <f t="shared" ref="BF1160:BF1165" si="5">IF(N1160="snížená",J1160,0)</f>
        <v>0</v>
      </c>
      <c r="BG1160" s="135">
        <f t="shared" ref="BG1160:BG1165" si="6">IF(N1160="zákl. přenesená",J1160,0)</f>
        <v>0</v>
      </c>
      <c r="BH1160" s="135">
        <f t="shared" ref="BH1160:BH1165" si="7">IF(N1160="sníž. přenesená",J1160,0)</f>
        <v>0</v>
      </c>
      <c r="BI1160" s="135">
        <f t="shared" ref="BI1160:BI1165" si="8">IF(N1160="nulová",J1160,0)</f>
        <v>0</v>
      </c>
      <c r="BJ1160" s="15" t="s">
        <v>75</v>
      </c>
      <c r="BK1160" s="135">
        <f t="shared" ref="BK1160:BK1165" si="9">ROUND(I1160*H1160,2)</f>
        <v>0</v>
      </c>
      <c r="BL1160" s="15" t="s">
        <v>223</v>
      </c>
      <c r="BM1160" s="134" t="s">
        <v>1679</v>
      </c>
    </row>
    <row r="1161" spans="2:65" s="1" customFormat="1" ht="24" customHeight="1">
      <c r="B1161" s="123"/>
      <c r="C1161" s="124" t="s">
        <v>1680</v>
      </c>
      <c r="D1161" s="124" t="s">
        <v>140</v>
      </c>
      <c r="E1161" s="125" t="s">
        <v>1681</v>
      </c>
      <c r="F1161" s="126" t="s">
        <v>1682</v>
      </c>
      <c r="G1161" s="127" t="s">
        <v>305</v>
      </c>
      <c r="H1161" s="128">
        <v>14</v>
      </c>
      <c r="I1161" s="129"/>
      <c r="J1161" s="129">
        <f t="shared" si="0"/>
        <v>0</v>
      </c>
      <c r="K1161" s="126" t="s">
        <v>1</v>
      </c>
      <c r="L1161" s="27"/>
      <c r="M1161" s="130" t="s">
        <v>1</v>
      </c>
      <c r="N1161" s="131" t="s">
        <v>35</v>
      </c>
      <c r="O1161" s="132">
        <v>0.51300000000000001</v>
      </c>
      <c r="P1161" s="132">
        <f t="shared" si="1"/>
        <v>7.1820000000000004</v>
      </c>
      <c r="Q1161" s="132">
        <v>0</v>
      </c>
      <c r="R1161" s="132">
        <f t="shared" si="2"/>
        <v>0</v>
      </c>
      <c r="S1161" s="132">
        <v>1.6E-2</v>
      </c>
      <c r="T1161" s="133">
        <f t="shared" si="3"/>
        <v>0.224</v>
      </c>
      <c r="AR1161" s="134" t="s">
        <v>223</v>
      </c>
      <c r="AT1161" s="134" t="s">
        <v>140</v>
      </c>
      <c r="AU1161" s="134" t="s">
        <v>79</v>
      </c>
      <c r="AY1161" s="15" t="s">
        <v>138</v>
      </c>
      <c r="BE1161" s="135">
        <f t="shared" si="4"/>
        <v>0</v>
      </c>
      <c r="BF1161" s="135">
        <f t="shared" si="5"/>
        <v>0</v>
      </c>
      <c r="BG1161" s="135">
        <f t="shared" si="6"/>
        <v>0</v>
      </c>
      <c r="BH1161" s="135">
        <f t="shared" si="7"/>
        <v>0</v>
      </c>
      <c r="BI1161" s="135">
        <f t="shared" si="8"/>
        <v>0</v>
      </c>
      <c r="BJ1161" s="15" t="s">
        <v>75</v>
      </c>
      <c r="BK1161" s="135">
        <f t="shared" si="9"/>
        <v>0</v>
      </c>
      <c r="BL1161" s="15" t="s">
        <v>223</v>
      </c>
      <c r="BM1161" s="134" t="s">
        <v>1683</v>
      </c>
    </row>
    <row r="1162" spans="2:65" s="1" customFormat="1" ht="24" customHeight="1">
      <c r="B1162" s="123"/>
      <c r="C1162" s="124" t="s">
        <v>1684</v>
      </c>
      <c r="D1162" s="124" t="s">
        <v>140</v>
      </c>
      <c r="E1162" s="125" t="s">
        <v>1685</v>
      </c>
      <c r="F1162" s="126" t="s">
        <v>1686</v>
      </c>
      <c r="G1162" s="127" t="s">
        <v>305</v>
      </c>
      <c r="H1162" s="128">
        <v>6</v>
      </c>
      <c r="I1162" s="129"/>
      <c r="J1162" s="129">
        <f t="shared" si="0"/>
        <v>0</v>
      </c>
      <c r="K1162" s="126" t="s">
        <v>1</v>
      </c>
      <c r="L1162" s="27"/>
      <c r="M1162" s="130" t="s">
        <v>1</v>
      </c>
      <c r="N1162" s="131" t="s">
        <v>35</v>
      </c>
      <c r="O1162" s="132">
        <v>0.51300000000000001</v>
      </c>
      <c r="P1162" s="132">
        <f t="shared" si="1"/>
        <v>3.0780000000000003</v>
      </c>
      <c r="Q1162" s="132">
        <v>0</v>
      </c>
      <c r="R1162" s="132">
        <f t="shared" si="2"/>
        <v>0</v>
      </c>
      <c r="S1162" s="132">
        <v>1.6E-2</v>
      </c>
      <c r="T1162" s="133">
        <f t="shared" si="3"/>
        <v>9.6000000000000002E-2</v>
      </c>
      <c r="AR1162" s="134" t="s">
        <v>223</v>
      </c>
      <c r="AT1162" s="134" t="s">
        <v>140</v>
      </c>
      <c r="AU1162" s="134" t="s">
        <v>79</v>
      </c>
      <c r="AY1162" s="15" t="s">
        <v>138</v>
      </c>
      <c r="BE1162" s="135">
        <f t="shared" si="4"/>
        <v>0</v>
      </c>
      <c r="BF1162" s="135">
        <f t="shared" si="5"/>
        <v>0</v>
      </c>
      <c r="BG1162" s="135">
        <f t="shared" si="6"/>
        <v>0</v>
      </c>
      <c r="BH1162" s="135">
        <f t="shared" si="7"/>
        <v>0</v>
      </c>
      <c r="BI1162" s="135">
        <f t="shared" si="8"/>
        <v>0</v>
      </c>
      <c r="BJ1162" s="15" t="s">
        <v>75</v>
      </c>
      <c r="BK1162" s="135">
        <f t="shared" si="9"/>
        <v>0</v>
      </c>
      <c r="BL1162" s="15" t="s">
        <v>223</v>
      </c>
      <c r="BM1162" s="134" t="s">
        <v>1687</v>
      </c>
    </row>
    <row r="1163" spans="2:65" s="1" customFormat="1" ht="36" customHeight="1">
      <c r="B1163" s="123"/>
      <c r="C1163" s="124" t="s">
        <v>1688</v>
      </c>
      <c r="D1163" s="124" t="s">
        <v>140</v>
      </c>
      <c r="E1163" s="125" t="s">
        <v>1689</v>
      </c>
      <c r="F1163" s="126" t="s">
        <v>1690</v>
      </c>
      <c r="G1163" s="127" t="s">
        <v>305</v>
      </c>
      <c r="H1163" s="128">
        <v>6</v>
      </c>
      <c r="I1163" s="129"/>
      <c r="J1163" s="129">
        <f t="shared" si="0"/>
        <v>0</v>
      </c>
      <c r="K1163" s="126" t="s">
        <v>1</v>
      </c>
      <c r="L1163" s="27"/>
      <c r="M1163" s="130" t="s">
        <v>1</v>
      </c>
      <c r="N1163" s="131" t="s">
        <v>35</v>
      </c>
      <c r="O1163" s="132">
        <v>0.51300000000000001</v>
      </c>
      <c r="P1163" s="132">
        <f t="shared" si="1"/>
        <v>3.0780000000000003</v>
      </c>
      <c r="Q1163" s="132">
        <v>0</v>
      </c>
      <c r="R1163" s="132">
        <f t="shared" si="2"/>
        <v>0</v>
      </c>
      <c r="S1163" s="132">
        <v>1.6E-2</v>
      </c>
      <c r="T1163" s="133">
        <f t="shared" si="3"/>
        <v>9.6000000000000002E-2</v>
      </c>
      <c r="AR1163" s="134" t="s">
        <v>223</v>
      </c>
      <c r="AT1163" s="134" t="s">
        <v>140</v>
      </c>
      <c r="AU1163" s="134" t="s">
        <v>79</v>
      </c>
      <c r="AY1163" s="15" t="s">
        <v>138</v>
      </c>
      <c r="BE1163" s="135">
        <f t="shared" si="4"/>
        <v>0</v>
      </c>
      <c r="BF1163" s="135">
        <f t="shared" si="5"/>
        <v>0</v>
      </c>
      <c r="BG1163" s="135">
        <f t="shared" si="6"/>
        <v>0</v>
      </c>
      <c r="BH1163" s="135">
        <f t="shared" si="7"/>
        <v>0</v>
      </c>
      <c r="BI1163" s="135">
        <f t="shared" si="8"/>
        <v>0</v>
      </c>
      <c r="BJ1163" s="15" t="s">
        <v>75</v>
      </c>
      <c r="BK1163" s="135">
        <f t="shared" si="9"/>
        <v>0</v>
      </c>
      <c r="BL1163" s="15" t="s">
        <v>223</v>
      </c>
      <c r="BM1163" s="134" t="s">
        <v>1691</v>
      </c>
    </row>
    <row r="1164" spans="2:65" s="1" customFormat="1" ht="24" customHeight="1">
      <c r="B1164" s="123"/>
      <c r="C1164" s="124" t="s">
        <v>1692</v>
      </c>
      <c r="D1164" s="124" t="s">
        <v>140</v>
      </c>
      <c r="E1164" s="125" t="s">
        <v>1693</v>
      </c>
      <c r="F1164" s="126" t="s">
        <v>1694</v>
      </c>
      <c r="G1164" s="127" t="s">
        <v>305</v>
      </c>
      <c r="H1164" s="128">
        <v>7</v>
      </c>
      <c r="I1164" s="129"/>
      <c r="J1164" s="129">
        <f t="shared" si="0"/>
        <v>0</v>
      </c>
      <c r="K1164" s="126" t="s">
        <v>1</v>
      </c>
      <c r="L1164" s="27"/>
      <c r="M1164" s="130" t="s">
        <v>1</v>
      </c>
      <c r="N1164" s="131" t="s">
        <v>35</v>
      </c>
      <c r="O1164" s="132">
        <v>0.51300000000000001</v>
      </c>
      <c r="P1164" s="132">
        <f t="shared" si="1"/>
        <v>3.5910000000000002</v>
      </c>
      <c r="Q1164" s="132">
        <v>0</v>
      </c>
      <c r="R1164" s="132">
        <f t="shared" si="2"/>
        <v>0</v>
      </c>
      <c r="S1164" s="132">
        <v>1.6E-2</v>
      </c>
      <c r="T1164" s="133">
        <f t="shared" si="3"/>
        <v>0.112</v>
      </c>
      <c r="AR1164" s="134" t="s">
        <v>223</v>
      </c>
      <c r="AT1164" s="134" t="s">
        <v>140</v>
      </c>
      <c r="AU1164" s="134" t="s">
        <v>79</v>
      </c>
      <c r="AY1164" s="15" t="s">
        <v>138</v>
      </c>
      <c r="BE1164" s="135">
        <f t="shared" si="4"/>
        <v>0</v>
      </c>
      <c r="BF1164" s="135">
        <f t="shared" si="5"/>
        <v>0</v>
      </c>
      <c r="BG1164" s="135">
        <f t="shared" si="6"/>
        <v>0</v>
      </c>
      <c r="BH1164" s="135">
        <f t="shared" si="7"/>
        <v>0</v>
      </c>
      <c r="BI1164" s="135">
        <f t="shared" si="8"/>
        <v>0</v>
      </c>
      <c r="BJ1164" s="15" t="s">
        <v>75</v>
      </c>
      <c r="BK1164" s="135">
        <f t="shared" si="9"/>
        <v>0</v>
      </c>
      <c r="BL1164" s="15" t="s">
        <v>223</v>
      </c>
      <c r="BM1164" s="134" t="s">
        <v>1695</v>
      </c>
    </row>
    <row r="1165" spans="2:65" s="1" customFormat="1" ht="36" customHeight="1">
      <c r="B1165" s="123"/>
      <c r="C1165" s="124" t="s">
        <v>1696</v>
      </c>
      <c r="D1165" s="124" t="s">
        <v>140</v>
      </c>
      <c r="E1165" s="125" t="s">
        <v>1697</v>
      </c>
      <c r="F1165" s="126" t="s">
        <v>1698</v>
      </c>
      <c r="G1165" s="127" t="s">
        <v>305</v>
      </c>
      <c r="H1165" s="128">
        <v>3</v>
      </c>
      <c r="I1165" s="129"/>
      <c r="J1165" s="129">
        <f t="shared" si="0"/>
        <v>0</v>
      </c>
      <c r="K1165" s="126" t="s">
        <v>1</v>
      </c>
      <c r="L1165" s="27"/>
      <c r="M1165" s="130" t="s">
        <v>1</v>
      </c>
      <c r="N1165" s="131" t="s">
        <v>35</v>
      </c>
      <c r="O1165" s="132">
        <v>0.51300000000000001</v>
      </c>
      <c r="P1165" s="132">
        <f t="shared" si="1"/>
        <v>1.5390000000000001</v>
      </c>
      <c r="Q1165" s="132">
        <v>0.02</v>
      </c>
      <c r="R1165" s="132">
        <f t="shared" si="2"/>
        <v>0.06</v>
      </c>
      <c r="S1165" s="132">
        <v>1.6E-2</v>
      </c>
      <c r="T1165" s="133">
        <f t="shared" si="3"/>
        <v>4.8000000000000001E-2</v>
      </c>
      <c r="AR1165" s="134" t="s">
        <v>223</v>
      </c>
      <c r="AT1165" s="134" t="s">
        <v>140</v>
      </c>
      <c r="AU1165" s="134" t="s">
        <v>79</v>
      </c>
      <c r="AY1165" s="15" t="s">
        <v>138</v>
      </c>
      <c r="BE1165" s="135">
        <f t="shared" si="4"/>
        <v>0</v>
      </c>
      <c r="BF1165" s="135">
        <f t="shared" si="5"/>
        <v>0</v>
      </c>
      <c r="BG1165" s="135">
        <f t="shared" si="6"/>
        <v>0</v>
      </c>
      <c r="BH1165" s="135">
        <f t="shared" si="7"/>
        <v>0</v>
      </c>
      <c r="BI1165" s="135">
        <f t="shared" si="8"/>
        <v>0</v>
      </c>
      <c r="BJ1165" s="15" t="s">
        <v>75</v>
      </c>
      <c r="BK1165" s="135">
        <f t="shared" si="9"/>
        <v>0</v>
      </c>
      <c r="BL1165" s="15" t="s">
        <v>223</v>
      </c>
      <c r="BM1165" s="134" t="s">
        <v>1699</v>
      </c>
    </row>
    <row r="1166" spans="2:65" s="13" customFormat="1">
      <c r="B1166" s="142"/>
      <c r="D1166" s="137" t="s">
        <v>147</v>
      </c>
      <c r="E1166" s="143" t="s">
        <v>1</v>
      </c>
      <c r="F1166" s="144" t="s">
        <v>1700</v>
      </c>
      <c r="H1166" s="145">
        <v>3</v>
      </c>
      <c r="L1166" s="142"/>
      <c r="M1166" s="146"/>
      <c r="T1166" s="147"/>
      <c r="AT1166" s="143" t="s">
        <v>147</v>
      </c>
      <c r="AU1166" s="143" t="s">
        <v>79</v>
      </c>
      <c r="AV1166" s="13" t="s">
        <v>79</v>
      </c>
      <c r="AW1166" s="13" t="s">
        <v>27</v>
      </c>
      <c r="AX1166" s="13" t="s">
        <v>70</v>
      </c>
      <c r="AY1166" s="143" t="s">
        <v>138</v>
      </c>
    </row>
    <row r="1167" spans="2:65" s="1" customFormat="1" ht="24" customHeight="1">
      <c r="B1167" s="123"/>
      <c r="C1167" s="124" t="s">
        <v>1701</v>
      </c>
      <c r="D1167" s="124" t="s">
        <v>140</v>
      </c>
      <c r="E1167" s="125" t="s">
        <v>1702</v>
      </c>
      <c r="F1167" s="126" t="s">
        <v>1703</v>
      </c>
      <c r="G1167" s="127" t="s">
        <v>305</v>
      </c>
      <c r="H1167" s="128">
        <v>6</v>
      </c>
      <c r="I1167" s="129"/>
      <c r="J1167" s="129">
        <f>ROUND(I1167*H1167,2)</f>
        <v>0</v>
      </c>
      <c r="K1167" s="126" t="s">
        <v>1</v>
      </c>
      <c r="L1167" s="27"/>
      <c r="M1167" s="130" t="s">
        <v>1</v>
      </c>
      <c r="N1167" s="131" t="s">
        <v>35</v>
      </c>
      <c r="O1167" s="132">
        <v>0.51300000000000001</v>
      </c>
      <c r="P1167" s="132">
        <f>O1167*H1167</f>
        <v>3.0780000000000003</v>
      </c>
      <c r="Q1167" s="132">
        <v>0.02</v>
      </c>
      <c r="R1167" s="132">
        <f>Q1167*H1167</f>
        <v>0.12</v>
      </c>
      <c r="S1167" s="132">
        <v>1.6E-2</v>
      </c>
      <c r="T1167" s="133">
        <f>S1167*H1167</f>
        <v>9.6000000000000002E-2</v>
      </c>
      <c r="AR1167" s="134" t="s">
        <v>223</v>
      </c>
      <c r="AT1167" s="134" t="s">
        <v>140</v>
      </c>
      <c r="AU1167" s="134" t="s">
        <v>79</v>
      </c>
      <c r="AY1167" s="15" t="s">
        <v>138</v>
      </c>
      <c r="BE1167" s="135">
        <f>IF(N1167="základní",J1167,0)</f>
        <v>0</v>
      </c>
      <c r="BF1167" s="135">
        <f>IF(N1167="snížená",J1167,0)</f>
        <v>0</v>
      </c>
      <c r="BG1167" s="135">
        <f>IF(N1167="zákl. přenesená",J1167,0)</f>
        <v>0</v>
      </c>
      <c r="BH1167" s="135">
        <f>IF(N1167="sníž. přenesená",J1167,0)</f>
        <v>0</v>
      </c>
      <c r="BI1167" s="135">
        <f>IF(N1167="nulová",J1167,0)</f>
        <v>0</v>
      </c>
      <c r="BJ1167" s="15" t="s">
        <v>75</v>
      </c>
      <c r="BK1167" s="135">
        <f>ROUND(I1167*H1167,2)</f>
        <v>0</v>
      </c>
      <c r="BL1167" s="15" t="s">
        <v>223</v>
      </c>
      <c r="BM1167" s="134" t="s">
        <v>1704</v>
      </c>
    </row>
    <row r="1168" spans="2:65" s="13" customFormat="1">
      <c r="B1168" s="142"/>
      <c r="D1168" s="137" t="s">
        <v>147</v>
      </c>
      <c r="E1168" s="143" t="s">
        <v>1</v>
      </c>
      <c r="F1168" s="144" t="s">
        <v>1705</v>
      </c>
      <c r="H1168" s="145">
        <v>1</v>
      </c>
      <c r="L1168" s="142"/>
      <c r="M1168" s="146"/>
      <c r="T1168" s="147"/>
      <c r="AT1168" s="143" t="s">
        <v>147</v>
      </c>
      <c r="AU1168" s="143" t="s">
        <v>79</v>
      </c>
      <c r="AV1168" s="13" t="s">
        <v>79</v>
      </c>
      <c r="AW1168" s="13" t="s">
        <v>27</v>
      </c>
      <c r="AX1168" s="13" t="s">
        <v>70</v>
      </c>
      <c r="AY1168" s="143" t="s">
        <v>138</v>
      </c>
    </row>
    <row r="1169" spans="2:65" s="13" customFormat="1">
      <c r="B1169" s="142"/>
      <c r="D1169" s="137" t="s">
        <v>147</v>
      </c>
      <c r="E1169" s="143" t="s">
        <v>1</v>
      </c>
      <c r="F1169" s="144" t="s">
        <v>1706</v>
      </c>
      <c r="H1169" s="145">
        <v>5</v>
      </c>
      <c r="L1169" s="142"/>
      <c r="M1169" s="146"/>
      <c r="T1169" s="147"/>
      <c r="AT1169" s="143" t="s">
        <v>147</v>
      </c>
      <c r="AU1169" s="143" t="s">
        <v>79</v>
      </c>
      <c r="AV1169" s="13" t="s">
        <v>79</v>
      </c>
      <c r="AW1169" s="13" t="s">
        <v>27</v>
      </c>
      <c r="AX1169" s="13" t="s">
        <v>70</v>
      </c>
      <c r="AY1169" s="143" t="s">
        <v>138</v>
      </c>
    </row>
    <row r="1170" spans="2:65" s="1" customFormat="1" ht="48" customHeight="1">
      <c r="B1170" s="123"/>
      <c r="C1170" s="124" t="s">
        <v>1707</v>
      </c>
      <c r="D1170" s="124" t="s">
        <v>140</v>
      </c>
      <c r="E1170" s="125" t="s">
        <v>1708</v>
      </c>
      <c r="F1170" s="126" t="s">
        <v>1709</v>
      </c>
      <c r="G1170" s="127" t="s">
        <v>305</v>
      </c>
      <c r="H1170" s="128">
        <v>3</v>
      </c>
      <c r="I1170" s="129"/>
      <c r="J1170" s="129">
        <f t="shared" ref="J1170:J1176" si="10">ROUND(I1170*H1170,2)</f>
        <v>0</v>
      </c>
      <c r="K1170" s="126" t="s">
        <v>1</v>
      </c>
      <c r="L1170" s="27"/>
      <c r="M1170" s="130" t="s">
        <v>1</v>
      </c>
      <c r="N1170" s="131" t="s">
        <v>35</v>
      </c>
      <c r="O1170" s="132">
        <v>11.446</v>
      </c>
      <c r="P1170" s="132">
        <f t="shared" ref="P1170:P1176" si="11">O1170*H1170</f>
        <v>34.338000000000001</v>
      </c>
      <c r="Q1170" s="132">
        <v>0.05</v>
      </c>
      <c r="R1170" s="132">
        <f t="shared" ref="R1170:R1176" si="12">Q1170*H1170</f>
        <v>0.15000000000000002</v>
      </c>
      <c r="S1170" s="132">
        <v>0</v>
      </c>
      <c r="T1170" s="133">
        <f t="shared" ref="T1170:T1176" si="13">S1170*H1170</f>
        <v>0</v>
      </c>
      <c r="AR1170" s="134" t="s">
        <v>223</v>
      </c>
      <c r="AT1170" s="134" t="s">
        <v>140</v>
      </c>
      <c r="AU1170" s="134" t="s">
        <v>79</v>
      </c>
      <c r="AY1170" s="15" t="s">
        <v>138</v>
      </c>
      <c r="BE1170" s="135">
        <f t="shared" ref="BE1170:BE1176" si="14">IF(N1170="základní",J1170,0)</f>
        <v>0</v>
      </c>
      <c r="BF1170" s="135">
        <f t="shared" ref="BF1170:BF1176" si="15">IF(N1170="snížená",J1170,0)</f>
        <v>0</v>
      </c>
      <c r="BG1170" s="135">
        <f t="shared" ref="BG1170:BG1176" si="16">IF(N1170="zákl. přenesená",J1170,0)</f>
        <v>0</v>
      </c>
      <c r="BH1170" s="135">
        <f t="shared" ref="BH1170:BH1176" si="17">IF(N1170="sníž. přenesená",J1170,0)</f>
        <v>0</v>
      </c>
      <c r="BI1170" s="135">
        <f t="shared" ref="BI1170:BI1176" si="18">IF(N1170="nulová",J1170,0)</f>
        <v>0</v>
      </c>
      <c r="BJ1170" s="15" t="s">
        <v>75</v>
      </c>
      <c r="BK1170" s="135">
        <f t="shared" ref="BK1170:BK1176" si="19">ROUND(I1170*H1170,2)</f>
        <v>0</v>
      </c>
      <c r="BL1170" s="15" t="s">
        <v>223</v>
      </c>
      <c r="BM1170" s="134" t="s">
        <v>1710</v>
      </c>
    </row>
    <row r="1171" spans="2:65" s="1" customFormat="1" ht="72" customHeight="1">
      <c r="B1171" s="123"/>
      <c r="C1171" s="124" t="s">
        <v>1711</v>
      </c>
      <c r="D1171" s="124" t="s">
        <v>140</v>
      </c>
      <c r="E1171" s="125" t="s">
        <v>1712</v>
      </c>
      <c r="F1171" s="126" t="s">
        <v>1713</v>
      </c>
      <c r="G1171" s="127" t="s">
        <v>305</v>
      </c>
      <c r="H1171" s="128">
        <v>1</v>
      </c>
      <c r="I1171" s="129"/>
      <c r="J1171" s="129">
        <f t="shared" si="10"/>
        <v>0</v>
      </c>
      <c r="K1171" s="126" t="s">
        <v>1</v>
      </c>
      <c r="L1171" s="27"/>
      <c r="M1171" s="130" t="s">
        <v>1</v>
      </c>
      <c r="N1171" s="131" t="s">
        <v>35</v>
      </c>
      <c r="O1171" s="132">
        <v>11.446</v>
      </c>
      <c r="P1171" s="132">
        <f t="shared" si="11"/>
        <v>11.446</v>
      </c>
      <c r="Q1171" s="132">
        <v>1.1499999999999999</v>
      </c>
      <c r="R1171" s="132">
        <f t="shared" si="12"/>
        <v>1.1499999999999999</v>
      </c>
      <c r="S1171" s="132">
        <v>0</v>
      </c>
      <c r="T1171" s="133">
        <f t="shared" si="13"/>
        <v>0</v>
      </c>
      <c r="AR1171" s="134" t="s">
        <v>223</v>
      </c>
      <c r="AT1171" s="134" t="s">
        <v>140</v>
      </c>
      <c r="AU1171" s="134" t="s">
        <v>79</v>
      </c>
      <c r="AY1171" s="15" t="s">
        <v>138</v>
      </c>
      <c r="BE1171" s="135">
        <f t="shared" si="14"/>
        <v>0</v>
      </c>
      <c r="BF1171" s="135">
        <f t="shared" si="15"/>
        <v>0</v>
      </c>
      <c r="BG1171" s="135">
        <f t="shared" si="16"/>
        <v>0</v>
      </c>
      <c r="BH1171" s="135">
        <f t="shared" si="17"/>
        <v>0</v>
      </c>
      <c r="BI1171" s="135">
        <f t="shared" si="18"/>
        <v>0</v>
      </c>
      <c r="BJ1171" s="15" t="s">
        <v>75</v>
      </c>
      <c r="BK1171" s="135">
        <f t="shared" si="19"/>
        <v>0</v>
      </c>
      <c r="BL1171" s="15" t="s">
        <v>223</v>
      </c>
      <c r="BM1171" s="134" t="s">
        <v>1714</v>
      </c>
    </row>
    <row r="1172" spans="2:65" s="1" customFormat="1" ht="72" customHeight="1">
      <c r="B1172" s="123"/>
      <c r="C1172" s="124" t="s">
        <v>1715</v>
      </c>
      <c r="D1172" s="124" t="s">
        <v>140</v>
      </c>
      <c r="E1172" s="125" t="s">
        <v>1716</v>
      </c>
      <c r="F1172" s="126" t="s">
        <v>1717</v>
      </c>
      <c r="G1172" s="127" t="s">
        <v>305</v>
      </c>
      <c r="H1172" s="128">
        <v>1</v>
      </c>
      <c r="I1172" s="129"/>
      <c r="J1172" s="129">
        <f t="shared" si="10"/>
        <v>0</v>
      </c>
      <c r="K1172" s="126" t="s">
        <v>1</v>
      </c>
      <c r="L1172" s="27"/>
      <c r="M1172" s="130" t="s">
        <v>1</v>
      </c>
      <c r="N1172" s="131" t="s">
        <v>35</v>
      </c>
      <c r="O1172" s="132">
        <v>11.446</v>
      </c>
      <c r="P1172" s="132">
        <f t="shared" si="11"/>
        <v>11.446</v>
      </c>
      <c r="Q1172" s="132">
        <v>1.1499999999999999</v>
      </c>
      <c r="R1172" s="132">
        <f t="shared" si="12"/>
        <v>1.1499999999999999</v>
      </c>
      <c r="S1172" s="132">
        <v>0</v>
      </c>
      <c r="T1172" s="133">
        <f t="shared" si="13"/>
        <v>0</v>
      </c>
      <c r="AR1172" s="134" t="s">
        <v>223</v>
      </c>
      <c r="AT1172" s="134" t="s">
        <v>140</v>
      </c>
      <c r="AU1172" s="134" t="s">
        <v>79</v>
      </c>
      <c r="AY1172" s="15" t="s">
        <v>138</v>
      </c>
      <c r="BE1172" s="135">
        <f t="shared" si="14"/>
        <v>0</v>
      </c>
      <c r="BF1172" s="135">
        <f t="shared" si="15"/>
        <v>0</v>
      </c>
      <c r="BG1172" s="135">
        <f t="shared" si="16"/>
        <v>0</v>
      </c>
      <c r="BH1172" s="135">
        <f t="shared" si="17"/>
        <v>0</v>
      </c>
      <c r="BI1172" s="135">
        <f t="shared" si="18"/>
        <v>0</v>
      </c>
      <c r="BJ1172" s="15" t="s">
        <v>75</v>
      </c>
      <c r="BK1172" s="135">
        <f t="shared" si="19"/>
        <v>0</v>
      </c>
      <c r="BL1172" s="15" t="s">
        <v>223</v>
      </c>
      <c r="BM1172" s="134" t="s">
        <v>1718</v>
      </c>
    </row>
    <row r="1173" spans="2:65" s="1" customFormat="1" ht="48" customHeight="1">
      <c r="B1173" s="123"/>
      <c r="C1173" s="124" t="s">
        <v>1719</v>
      </c>
      <c r="D1173" s="124" t="s">
        <v>140</v>
      </c>
      <c r="E1173" s="125" t="s">
        <v>1720</v>
      </c>
      <c r="F1173" s="126" t="s">
        <v>1721</v>
      </c>
      <c r="G1173" s="127" t="s">
        <v>305</v>
      </c>
      <c r="H1173" s="128">
        <v>4</v>
      </c>
      <c r="I1173" s="129"/>
      <c r="J1173" s="129">
        <f t="shared" si="10"/>
        <v>0</v>
      </c>
      <c r="K1173" s="126" t="s">
        <v>1</v>
      </c>
      <c r="L1173" s="27"/>
      <c r="M1173" s="130" t="s">
        <v>1</v>
      </c>
      <c r="N1173" s="131" t="s">
        <v>35</v>
      </c>
      <c r="O1173" s="132">
        <v>11.446</v>
      </c>
      <c r="P1173" s="132">
        <f t="shared" si="11"/>
        <v>45.783999999999999</v>
      </c>
      <c r="Q1173" s="132">
        <v>0.15</v>
      </c>
      <c r="R1173" s="132">
        <f t="shared" si="12"/>
        <v>0.6</v>
      </c>
      <c r="S1173" s="132">
        <v>0</v>
      </c>
      <c r="T1173" s="133">
        <f t="shared" si="13"/>
        <v>0</v>
      </c>
      <c r="AR1173" s="134" t="s">
        <v>223</v>
      </c>
      <c r="AT1173" s="134" t="s">
        <v>140</v>
      </c>
      <c r="AU1173" s="134" t="s">
        <v>79</v>
      </c>
      <c r="AY1173" s="15" t="s">
        <v>138</v>
      </c>
      <c r="BE1173" s="135">
        <f t="shared" si="14"/>
        <v>0</v>
      </c>
      <c r="BF1173" s="135">
        <f t="shared" si="15"/>
        <v>0</v>
      </c>
      <c r="BG1173" s="135">
        <f t="shared" si="16"/>
        <v>0</v>
      </c>
      <c r="BH1173" s="135">
        <f t="shared" si="17"/>
        <v>0</v>
      </c>
      <c r="BI1173" s="135">
        <f t="shared" si="18"/>
        <v>0</v>
      </c>
      <c r="BJ1173" s="15" t="s">
        <v>75</v>
      </c>
      <c r="BK1173" s="135">
        <f t="shared" si="19"/>
        <v>0</v>
      </c>
      <c r="BL1173" s="15" t="s">
        <v>223</v>
      </c>
      <c r="BM1173" s="134" t="s">
        <v>1722</v>
      </c>
    </row>
    <row r="1174" spans="2:65" s="1" customFormat="1" ht="24" customHeight="1">
      <c r="B1174" s="123"/>
      <c r="C1174" s="124" t="s">
        <v>1723</v>
      </c>
      <c r="D1174" s="124" t="s">
        <v>140</v>
      </c>
      <c r="E1174" s="125" t="s">
        <v>1724</v>
      </c>
      <c r="F1174" s="126" t="s">
        <v>1725</v>
      </c>
      <c r="G1174" s="127" t="s">
        <v>305</v>
      </c>
      <c r="H1174" s="128">
        <v>55</v>
      </c>
      <c r="I1174" s="129"/>
      <c r="J1174" s="129">
        <f t="shared" si="10"/>
        <v>0</v>
      </c>
      <c r="K1174" s="126" t="s">
        <v>1</v>
      </c>
      <c r="L1174" s="27"/>
      <c r="M1174" s="130" t="s">
        <v>1</v>
      </c>
      <c r="N1174" s="131" t="s">
        <v>35</v>
      </c>
      <c r="O1174" s="132">
        <v>11.446</v>
      </c>
      <c r="P1174" s="132">
        <f t="shared" si="11"/>
        <v>629.53</v>
      </c>
      <c r="Q1174" s="132">
        <v>3.5000000000000003E-2</v>
      </c>
      <c r="R1174" s="132">
        <f t="shared" si="12"/>
        <v>1.9250000000000003</v>
      </c>
      <c r="S1174" s="132">
        <v>0</v>
      </c>
      <c r="T1174" s="133">
        <f t="shared" si="13"/>
        <v>0</v>
      </c>
      <c r="AR1174" s="134" t="s">
        <v>223</v>
      </c>
      <c r="AT1174" s="134" t="s">
        <v>140</v>
      </c>
      <c r="AU1174" s="134" t="s">
        <v>79</v>
      </c>
      <c r="AY1174" s="15" t="s">
        <v>138</v>
      </c>
      <c r="BE1174" s="135">
        <f t="shared" si="14"/>
        <v>0</v>
      </c>
      <c r="BF1174" s="135">
        <f t="shared" si="15"/>
        <v>0</v>
      </c>
      <c r="BG1174" s="135">
        <f t="shared" si="16"/>
        <v>0</v>
      </c>
      <c r="BH1174" s="135">
        <f t="shared" si="17"/>
        <v>0</v>
      </c>
      <c r="BI1174" s="135">
        <f t="shared" si="18"/>
        <v>0</v>
      </c>
      <c r="BJ1174" s="15" t="s">
        <v>75</v>
      </c>
      <c r="BK1174" s="135">
        <f t="shared" si="19"/>
        <v>0</v>
      </c>
      <c r="BL1174" s="15" t="s">
        <v>223</v>
      </c>
      <c r="BM1174" s="134" t="s">
        <v>1726</v>
      </c>
    </row>
    <row r="1175" spans="2:65" s="1" customFormat="1" ht="24" customHeight="1">
      <c r="B1175" s="123"/>
      <c r="C1175" s="124" t="s">
        <v>1727</v>
      </c>
      <c r="D1175" s="124" t="s">
        <v>140</v>
      </c>
      <c r="E1175" s="125" t="s">
        <v>1728</v>
      </c>
      <c r="F1175" s="126" t="s">
        <v>1729</v>
      </c>
      <c r="G1175" s="127" t="s">
        <v>305</v>
      </c>
      <c r="H1175" s="128">
        <v>3</v>
      </c>
      <c r="I1175" s="129"/>
      <c r="J1175" s="129">
        <f t="shared" si="10"/>
        <v>0</v>
      </c>
      <c r="K1175" s="126" t="s">
        <v>1</v>
      </c>
      <c r="L1175" s="27"/>
      <c r="M1175" s="130" t="s">
        <v>1</v>
      </c>
      <c r="N1175" s="131" t="s">
        <v>35</v>
      </c>
      <c r="O1175" s="132">
        <v>11.446</v>
      </c>
      <c r="P1175" s="132">
        <f t="shared" si="11"/>
        <v>34.338000000000001</v>
      </c>
      <c r="Q1175" s="132">
        <v>3.5000000000000003E-2</v>
      </c>
      <c r="R1175" s="132">
        <f t="shared" si="12"/>
        <v>0.10500000000000001</v>
      </c>
      <c r="S1175" s="132">
        <v>0</v>
      </c>
      <c r="T1175" s="133">
        <f t="shared" si="13"/>
        <v>0</v>
      </c>
      <c r="AR1175" s="134" t="s">
        <v>223</v>
      </c>
      <c r="AT1175" s="134" t="s">
        <v>140</v>
      </c>
      <c r="AU1175" s="134" t="s">
        <v>79</v>
      </c>
      <c r="AY1175" s="15" t="s">
        <v>138</v>
      </c>
      <c r="BE1175" s="135">
        <f t="shared" si="14"/>
        <v>0</v>
      </c>
      <c r="BF1175" s="135">
        <f t="shared" si="15"/>
        <v>0</v>
      </c>
      <c r="BG1175" s="135">
        <f t="shared" si="16"/>
        <v>0</v>
      </c>
      <c r="BH1175" s="135">
        <f t="shared" si="17"/>
        <v>0</v>
      </c>
      <c r="BI1175" s="135">
        <f t="shared" si="18"/>
        <v>0</v>
      </c>
      <c r="BJ1175" s="15" t="s">
        <v>75</v>
      </c>
      <c r="BK1175" s="135">
        <f t="shared" si="19"/>
        <v>0</v>
      </c>
      <c r="BL1175" s="15" t="s">
        <v>223</v>
      </c>
      <c r="BM1175" s="134" t="s">
        <v>1730</v>
      </c>
    </row>
    <row r="1176" spans="2:65" s="1" customFormat="1" ht="24" customHeight="1">
      <c r="B1176" s="123"/>
      <c r="C1176" s="124" t="s">
        <v>1731</v>
      </c>
      <c r="D1176" s="124" t="s">
        <v>140</v>
      </c>
      <c r="E1176" s="125" t="s">
        <v>1732</v>
      </c>
      <c r="F1176" s="126" t="s">
        <v>1733</v>
      </c>
      <c r="G1176" s="127" t="s">
        <v>194</v>
      </c>
      <c r="H1176" s="128">
        <v>5.26</v>
      </c>
      <c r="I1176" s="129"/>
      <c r="J1176" s="129">
        <f t="shared" si="10"/>
        <v>0</v>
      </c>
      <c r="K1176" s="126" t="s">
        <v>144</v>
      </c>
      <c r="L1176" s="27"/>
      <c r="M1176" s="130" t="s">
        <v>1</v>
      </c>
      <c r="N1176" s="131" t="s">
        <v>35</v>
      </c>
      <c r="O1176" s="132">
        <v>3.0059999999999998</v>
      </c>
      <c r="P1176" s="132">
        <f t="shared" si="11"/>
        <v>15.811559999999998</v>
      </c>
      <c r="Q1176" s="132">
        <v>0</v>
      </c>
      <c r="R1176" s="132">
        <f t="shared" si="12"/>
        <v>0</v>
      </c>
      <c r="S1176" s="132">
        <v>0</v>
      </c>
      <c r="T1176" s="133">
        <f t="shared" si="13"/>
        <v>0</v>
      </c>
      <c r="AR1176" s="134" t="s">
        <v>223</v>
      </c>
      <c r="AT1176" s="134" t="s">
        <v>140</v>
      </c>
      <c r="AU1176" s="134" t="s">
        <v>79</v>
      </c>
      <c r="AY1176" s="15" t="s">
        <v>138</v>
      </c>
      <c r="BE1176" s="135">
        <f t="shared" si="14"/>
        <v>0</v>
      </c>
      <c r="BF1176" s="135">
        <f t="shared" si="15"/>
        <v>0</v>
      </c>
      <c r="BG1176" s="135">
        <f t="shared" si="16"/>
        <v>0</v>
      </c>
      <c r="BH1176" s="135">
        <f t="shared" si="17"/>
        <v>0</v>
      </c>
      <c r="BI1176" s="135">
        <f t="shared" si="18"/>
        <v>0</v>
      </c>
      <c r="BJ1176" s="15" t="s">
        <v>75</v>
      </c>
      <c r="BK1176" s="135">
        <f t="shared" si="19"/>
        <v>0</v>
      </c>
      <c r="BL1176" s="15" t="s">
        <v>223</v>
      </c>
      <c r="BM1176" s="134" t="s">
        <v>1734</v>
      </c>
    </row>
    <row r="1177" spans="2:65" s="11" customFormat="1" ht="22.8" customHeight="1">
      <c r="B1177" s="112"/>
      <c r="D1177" s="113" t="s">
        <v>69</v>
      </c>
      <c r="E1177" s="121" t="s">
        <v>1735</v>
      </c>
      <c r="F1177" s="121" t="s">
        <v>1736</v>
      </c>
      <c r="J1177" s="122">
        <f>BK1177</f>
        <v>0</v>
      </c>
      <c r="L1177" s="112"/>
      <c r="M1177" s="116"/>
      <c r="P1177" s="117">
        <f>SUM(P1178:P1196)</f>
        <v>8.9164759999999976</v>
      </c>
      <c r="R1177" s="117">
        <f>SUM(R1178:R1196)</f>
        <v>0.31009716999999998</v>
      </c>
      <c r="T1177" s="118">
        <f>SUM(T1178:T1196)</f>
        <v>0</v>
      </c>
      <c r="AR1177" s="113" t="s">
        <v>79</v>
      </c>
      <c r="AT1177" s="119" t="s">
        <v>69</v>
      </c>
      <c r="AU1177" s="119" t="s">
        <v>75</v>
      </c>
      <c r="AY1177" s="113" t="s">
        <v>138</v>
      </c>
      <c r="BK1177" s="120">
        <f>SUM(BK1178:BK1196)</f>
        <v>0</v>
      </c>
    </row>
    <row r="1178" spans="2:65" s="1" customFormat="1" ht="24" customHeight="1">
      <c r="B1178" s="123"/>
      <c r="C1178" s="124" t="s">
        <v>1737</v>
      </c>
      <c r="D1178" s="124" t="s">
        <v>140</v>
      </c>
      <c r="E1178" s="125" t="s">
        <v>1738</v>
      </c>
      <c r="F1178" s="126" t="s">
        <v>1739</v>
      </c>
      <c r="G1178" s="127" t="s">
        <v>382</v>
      </c>
      <c r="H1178" s="128">
        <v>5.31</v>
      </c>
      <c r="I1178" s="129"/>
      <c r="J1178" s="129">
        <f>ROUND(I1178*H1178,2)</f>
        <v>0</v>
      </c>
      <c r="K1178" s="126" t="s">
        <v>144</v>
      </c>
      <c r="L1178" s="27"/>
      <c r="M1178" s="130" t="s">
        <v>1</v>
      </c>
      <c r="N1178" s="131" t="s">
        <v>35</v>
      </c>
      <c r="O1178" s="132">
        <v>0.20899999999999999</v>
      </c>
      <c r="P1178" s="132">
        <f>O1178*H1178</f>
        <v>1.1097899999999998</v>
      </c>
      <c r="Q1178" s="132">
        <v>6.2E-4</v>
      </c>
      <c r="R1178" s="132">
        <f>Q1178*H1178</f>
        <v>3.2921999999999999E-3</v>
      </c>
      <c r="S1178" s="132">
        <v>0</v>
      </c>
      <c r="T1178" s="133">
        <f>S1178*H1178</f>
        <v>0</v>
      </c>
      <c r="AR1178" s="134" t="s">
        <v>223</v>
      </c>
      <c r="AT1178" s="134" t="s">
        <v>140</v>
      </c>
      <c r="AU1178" s="134" t="s">
        <v>79</v>
      </c>
      <c r="AY1178" s="15" t="s">
        <v>138</v>
      </c>
      <c r="BE1178" s="135">
        <f>IF(N1178="základní",J1178,0)</f>
        <v>0</v>
      </c>
      <c r="BF1178" s="135">
        <f>IF(N1178="snížená",J1178,0)</f>
        <v>0</v>
      </c>
      <c r="BG1178" s="135">
        <f>IF(N1178="zákl. přenesená",J1178,0)</f>
        <v>0</v>
      </c>
      <c r="BH1178" s="135">
        <f>IF(N1178="sníž. přenesená",J1178,0)</f>
        <v>0</v>
      </c>
      <c r="BI1178" s="135">
        <f>IF(N1178="nulová",J1178,0)</f>
        <v>0</v>
      </c>
      <c r="BJ1178" s="15" t="s">
        <v>75</v>
      </c>
      <c r="BK1178" s="135">
        <f>ROUND(I1178*H1178,2)</f>
        <v>0</v>
      </c>
      <c r="BL1178" s="15" t="s">
        <v>223</v>
      </c>
      <c r="BM1178" s="134" t="s">
        <v>1740</v>
      </c>
    </row>
    <row r="1179" spans="2:65" s="13" customFormat="1">
      <c r="B1179" s="142"/>
      <c r="D1179" s="137" t="s">
        <v>147</v>
      </c>
      <c r="E1179" s="143" t="s">
        <v>1</v>
      </c>
      <c r="F1179" s="144" t="s">
        <v>1741</v>
      </c>
      <c r="H1179" s="145">
        <v>5.31</v>
      </c>
      <c r="L1179" s="142"/>
      <c r="M1179" s="146"/>
      <c r="T1179" s="147"/>
      <c r="AT1179" s="143" t="s">
        <v>147</v>
      </c>
      <c r="AU1179" s="143" t="s">
        <v>79</v>
      </c>
      <c r="AV1179" s="13" t="s">
        <v>79</v>
      </c>
      <c r="AW1179" s="13" t="s">
        <v>27</v>
      </c>
      <c r="AX1179" s="13" t="s">
        <v>70</v>
      </c>
      <c r="AY1179" s="143" t="s">
        <v>138</v>
      </c>
    </row>
    <row r="1180" spans="2:65" s="1" customFormat="1" ht="24" customHeight="1">
      <c r="B1180" s="123"/>
      <c r="C1180" s="124" t="s">
        <v>1742</v>
      </c>
      <c r="D1180" s="124" t="s">
        <v>140</v>
      </c>
      <c r="E1180" s="125" t="s">
        <v>1743</v>
      </c>
      <c r="F1180" s="126" t="s">
        <v>1744</v>
      </c>
      <c r="G1180" s="127" t="s">
        <v>143</v>
      </c>
      <c r="H1180" s="128">
        <v>11.188000000000001</v>
      </c>
      <c r="I1180" s="129"/>
      <c r="J1180" s="129">
        <f>ROUND(I1180*H1180,2)</f>
        <v>0</v>
      </c>
      <c r="K1180" s="126" t="s">
        <v>144</v>
      </c>
      <c r="L1180" s="27"/>
      <c r="M1180" s="130" t="s">
        <v>1</v>
      </c>
      <c r="N1180" s="131" t="s">
        <v>35</v>
      </c>
      <c r="O1180" s="132">
        <v>0.55000000000000004</v>
      </c>
      <c r="P1180" s="132">
        <f>O1180*H1180</f>
        <v>6.1534000000000004</v>
      </c>
      <c r="Q1180" s="132">
        <v>3.6700000000000001E-3</v>
      </c>
      <c r="R1180" s="132">
        <f>Q1180*H1180</f>
        <v>4.1059960000000006E-2</v>
      </c>
      <c r="S1180" s="132">
        <v>0</v>
      </c>
      <c r="T1180" s="133">
        <f>S1180*H1180</f>
        <v>0</v>
      </c>
      <c r="AR1180" s="134" t="s">
        <v>223</v>
      </c>
      <c r="AT1180" s="134" t="s">
        <v>140</v>
      </c>
      <c r="AU1180" s="134" t="s">
        <v>79</v>
      </c>
      <c r="AY1180" s="15" t="s">
        <v>138</v>
      </c>
      <c r="BE1180" s="135">
        <f>IF(N1180="základní",J1180,0)</f>
        <v>0</v>
      </c>
      <c r="BF1180" s="135">
        <f>IF(N1180="snížená",J1180,0)</f>
        <v>0</v>
      </c>
      <c r="BG1180" s="135">
        <f>IF(N1180="zákl. přenesená",J1180,0)</f>
        <v>0</v>
      </c>
      <c r="BH1180" s="135">
        <f>IF(N1180="sníž. přenesená",J1180,0)</f>
        <v>0</v>
      </c>
      <c r="BI1180" s="135">
        <f>IF(N1180="nulová",J1180,0)</f>
        <v>0</v>
      </c>
      <c r="BJ1180" s="15" t="s">
        <v>75</v>
      </c>
      <c r="BK1180" s="135">
        <f>ROUND(I1180*H1180,2)</f>
        <v>0</v>
      </c>
      <c r="BL1180" s="15" t="s">
        <v>223</v>
      </c>
      <c r="BM1180" s="134" t="s">
        <v>1745</v>
      </c>
    </row>
    <row r="1181" spans="2:65" s="13" customFormat="1" ht="30.6">
      <c r="B1181" s="142"/>
      <c r="D1181" s="137" t="s">
        <v>147</v>
      </c>
      <c r="E1181" s="143" t="s">
        <v>1</v>
      </c>
      <c r="F1181" s="144" t="s">
        <v>1746</v>
      </c>
      <c r="H1181" s="145">
        <v>4.6879999999999997</v>
      </c>
      <c r="L1181" s="142"/>
      <c r="M1181" s="146"/>
      <c r="T1181" s="147"/>
      <c r="AT1181" s="143" t="s">
        <v>147</v>
      </c>
      <c r="AU1181" s="143" t="s">
        <v>79</v>
      </c>
      <c r="AV1181" s="13" t="s">
        <v>79</v>
      </c>
      <c r="AW1181" s="13" t="s">
        <v>27</v>
      </c>
      <c r="AX1181" s="13" t="s">
        <v>70</v>
      </c>
      <c r="AY1181" s="143" t="s">
        <v>138</v>
      </c>
    </row>
    <row r="1182" spans="2:65" s="13" customFormat="1">
      <c r="B1182" s="142"/>
      <c r="D1182" s="137" t="s">
        <v>147</v>
      </c>
      <c r="E1182" s="143" t="s">
        <v>1</v>
      </c>
      <c r="F1182" s="144" t="s">
        <v>1747</v>
      </c>
      <c r="H1182" s="145">
        <v>6.5</v>
      </c>
      <c r="L1182" s="142"/>
      <c r="M1182" s="146"/>
      <c r="T1182" s="147"/>
      <c r="AT1182" s="143" t="s">
        <v>147</v>
      </c>
      <c r="AU1182" s="143" t="s">
        <v>79</v>
      </c>
      <c r="AV1182" s="13" t="s">
        <v>79</v>
      </c>
      <c r="AW1182" s="13" t="s">
        <v>27</v>
      </c>
      <c r="AX1182" s="13" t="s">
        <v>70</v>
      </c>
      <c r="AY1182" s="143" t="s">
        <v>138</v>
      </c>
    </row>
    <row r="1183" spans="2:65" s="1" customFormat="1" ht="24" customHeight="1">
      <c r="B1183" s="123"/>
      <c r="C1183" s="148" t="s">
        <v>1748</v>
      </c>
      <c r="D1183" s="148" t="s">
        <v>209</v>
      </c>
      <c r="E1183" s="149" t="s">
        <v>1749</v>
      </c>
      <c r="F1183" s="150" t="s">
        <v>1750</v>
      </c>
      <c r="G1183" s="151" t="s">
        <v>143</v>
      </c>
      <c r="H1183" s="152">
        <v>13.599</v>
      </c>
      <c r="I1183" s="153"/>
      <c r="J1183" s="153">
        <f>ROUND(I1183*H1183,2)</f>
        <v>0</v>
      </c>
      <c r="K1183" s="150" t="s">
        <v>144</v>
      </c>
      <c r="L1183" s="154"/>
      <c r="M1183" s="155" t="s">
        <v>1</v>
      </c>
      <c r="N1183" s="156" t="s">
        <v>35</v>
      </c>
      <c r="O1183" s="132">
        <v>0</v>
      </c>
      <c r="P1183" s="132">
        <f>O1183*H1183</f>
        <v>0</v>
      </c>
      <c r="Q1183" s="132">
        <v>1.9199999999999998E-2</v>
      </c>
      <c r="R1183" s="132">
        <f>Q1183*H1183</f>
        <v>0.26110079999999997</v>
      </c>
      <c r="S1183" s="132">
        <v>0</v>
      </c>
      <c r="T1183" s="133">
        <f>S1183*H1183</f>
        <v>0</v>
      </c>
      <c r="AR1183" s="134" t="s">
        <v>310</v>
      </c>
      <c r="AT1183" s="134" t="s">
        <v>209</v>
      </c>
      <c r="AU1183" s="134" t="s">
        <v>79</v>
      </c>
      <c r="AY1183" s="15" t="s">
        <v>138</v>
      </c>
      <c r="BE1183" s="135">
        <f>IF(N1183="základní",J1183,0)</f>
        <v>0</v>
      </c>
      <c r="BF1183" s="135">
        <f>IF(N1183="snížená",J1183,0)</f>
        <v>0</v>
      </c>
      <c r="BG1183" s="135">
        <f>IF(N1183="zákl. přenesená",J1183,0)</f>
        <v>0</v>
      </c>
      <c r="BH1183" s="135">
        <f>IF(N1183="sníž. přenesená",J1183,0)</f>
        <v>0</v>
      </c>
      <c r="BI1183" s="135">
        <f>IF(N1183="nulová",J1183,0)</f>
        <v>0</v>
      </c>
      <c r="BJ1183" s="15" t="s">
        <v>75</v>
      </c>
      <c r="BK1183" s="135">
        <f>ROUND(I1183*H1183,2)</f>
        <v>0</v>
      </c>
      <c r="BL1183" s="15" t="s">
        <v>223</v>
      </c>
      <c r="BM1183" s="134" t="s">
        <v>1751</v>
      </c>
    </row>
    <row r="1184" spans="2:65" s="13" customFormat="1" ht="20.399999999999999">
      <c r="B1184" s="142"/>
      <c r="D1184" s="137" t="s">
        <v>147</v>
      </c>
      <c r="E1184" s="143" t="s">
        <v>1</v>
      </c>
      <c r="F1184" s="144" t="s">
        <v>1752</v>
      </c>
      <c r="H1184" s="145">
        <v>0.63700000000000001</v>
      </c>
      <c r="L1184" s="142"/>
      <c r="M1184" s="146"/>
      <c r="T1184" s="147"/>
      <c r="AT1184" s="143" t="s">
        <v>147</v>
      </c>
      <c r="AU1184" s="143" t="s">
        <v>79</v>
      </c>
      <c r="AV1184" s="13" t="s">
        <v>79</v>
      </c>
      <c r="AW1184" s="13" t="s">
        <v>27</v>
      </c>
      <c r="AX1184" s="13" t="s">
        <v>70</v>
      </c>
      <c r="AY1184" s="143" t="s">
        <v>138</v>
      </c>
    </row>
    <row r="1185" spans="2:65" s="13" customFormat="1">
      <c r="B1185" s="142"/>
      <c r="D1185" s="137" t="s">
        <v>147</v>
      </c>
      <c r="E1185" s="143" t="s">
        <v>1</v>
      </c>
      <c r="F1185" s="144" t="s">
        <v>1753</v>
      </c>
      <c r="H1185" s="145">
        <v>11.188000000000001</v>
      </c>
      <c r="L1185" s="142"/>
      <c r="M1185" s="146"/>
      <c r="T1185" s="147"/>
      <c r="AT1185" s="143" t="s">
        <v>147</v>
      </c>
      <c r="AU1185" s="143" t="s">
        <v>79</v>
      </c>
      <c r="AV1185" s="13" t="s">
        <v>79</v>
      </c>
      <c r="AW1185" s="13" t="s">
        <v>27</v>
      </c>
      <c r="AX1185" s="13" t="s">
        <v>70</v>
      </c>
      <c r="AY1185" s="143" t="s">
        <v>138</v>
      </c>
    </row>
    <row r="1186" spans="2:65" s="13" customFormat="1">
      <c r="B1186" s="142"/>
      <c r="D1186" s="137" t="s">
        <v>147</v>
      </c>
      <c r="F1186" s="144" t="s">
        <v>1754</v>
      </c>
      <c r="H1186" s="145">
        <v>13.599</v>
      </c>
      <c r="L1186" s="142"/>
      <c r="M1186" s="146"/>
      <c r="T1186" s="147"/>
      <c r="AT1186" s="143" t="s">
        <v>147</v>
      </c>
      <c r="AU1186" s="143" t="s">
        <v>79</v>
      </c>
      <c r="AV1186" s="13" t="s">
        <v>79</v>
      </c>
      <c r="AW1186" s="13" t="s">
        <v>3</v>
      </c>
      <c r="AX1186" s="13" t="s">
        <v>75</v>
      </c>
      <c r="AY1186" s="143" t="s">
        <v>138</v>
      </c>
    </row>
    <row r="1187" spans="2:65" s="1" customFormat="1" ht="16.5" customHeight="1">
      <c r="B1187" s="123"/>
      <c r="C1187" s="124" t="s">
        <v>1755</v>
      </c>
      <c r="D1187" s="124" t="s">
        <v>140</v>
      </c>
      <c r="E1187" s="125" t="s">
        <v>1756</v>
      </c>
      <c r="F1187" s="126" t="s">
        <v>1757</v>
      </c>
      <c r="G1187" s="127" t="s">
        <v>143</v>
      </c>
      <c r="H1187" s="128">
        <v>11.718999999999999</v>
      </c>
      <c r="I1187" s="129"/>
      <c r="J1187" s="129">
        <f>ROUND(I1187*H1187,2)</f>
        <v>0</v>
      </c>
      <c r="K1187" s="126" t="s">
        <v>144</v>
      </c>
      <c r="L1187" s="27"/>
      <c r="M1187" s="130" t="s">
        <v>1</v>
      </c>
      <c r="N1187" s="131" t="s">
        <v>35</v>
      </c>
      <c r="O1187" s="132">
        <v>4.3999999999999997E-2</v>
      </c>
      <c r="P1187" s="132">
        <f>O1187*H1187</f>
        <v>0.51563599999999998</v>
      </c>
      <c r="Q1187" s="132">
        <v>2.9999999999999997E-4</v>
      </c>
      <c r="R1187" s="132">
        <f>Q1187*H1187</f>
        <v>3.5156999999999996E-3</v>
      </c>
      <c r="S1187" s="132">
        <v>0</v>
      </c>
      <c r="T1187" s="133">
        <f>S1187*H1187</f>
        <v>0</v>
      </c>
      <c r="AR1187" s="134" t="s">
        <v>223</v>
      </c>
      <c r="AT1187" s="134" t="s">
        <v>140</v>
      </c>
      <c r="AU1187" s="134" t="s">
        <v>79</v>
      </c>
      <c r="AY1187" s="15" t="s">
        <v>138</v>
      </c>
      <c r="BE1187" s="135">
        <f>IF(N1187="základní",J1187,0)</f>
        <v>0</v>
      </c>
      <c r="BF1187" s="135">
        <f>IF(N1187="snížená",J1187,0)</f>
        <v>0</v>
      </c>
      <c r="BG1187" s="135">
        <f>IF(N1187="zákl. přenesená",J1187,0)</f>
        <v>0</v>
      </c>
      <c r="BH1187" s="135">
        <f>IF(N1187="sníž. přenesená",J1187,0)</f>
        <v>0</v>
      </c>
      <c r="BI1187" s="135">
        <f>IF(N1187="nulová",J1187,0)</f>
        <v>0</v>
      </c>
      <c r="BJ1187" s="15" t="s">
        <v>75</v>
      </c>
      <c r="BK1187" s="135">
        <f>ROUND(I1187*H1187,2)</f>
        <v>0</v>
      </c>
      <c r="BL1187" s="15" t="s">
        <v>223</v>
      </c>
      <c r="BM1187" s="134" t="s">
        <v>1758</v>
      </c>
    </row>
    <row r="1188" spans="2:65" s="13" customFormat="1">
      <c r="B1188" s="142"/>
      <c r="D1188" s="137" t="s">
        <v>147</v>
      </c>
      <c r="E1188" s="143" t="s">
        <v>1</v>
      </c>
      <c r="F1188" s="144" t="s">
        <v>1759</v>
      </c>
      <c r="H1188" s="145">
        <v>0.53100000000000003</v>
      </c>
      <c r="L1188" s="142"/>
      <c r="M1188" s="146"/>
      <c r="T1188" s="147"/>
      <c r="AT1188" s="143" t="s">
        <v>147</v>
      </c>
      <c r="AU1188" s="143" t="s">
        <v>79</v>
      </c>
      <c r="AV1188" s="13" t="s">
        <v>79</v>
      </c>
      <c r="AW1188" s="13" t="s">
        <v>27</v>
      </c>
      <c r="AX1188" s="13" t="s">
        <v>70</v>
      </c>
      <c r="AY1188" s="143" t="s">
        <v>138</v>
      </c>
    </row>
    <row r="1189" spans="2:65" s="13" customFormat="1">
      <c r="B1189" s="142"/>
      <c r="D1189" s="137" t="s">
        <v>147</v>
      </c>
      <c r="E1189" s="143" t="s">
        <v>1</v>
      </c>
      <c r="F1189" s="144" t="s">
        <v>1753</v>
      </c>
      <c r="H1189" s="145">
        <v>11.188000000000001</v>
      </c>
      <c r="L1189" s="142"/>
      <c r="M1189" s="146"/>
      <c r="T1189" s="147"/>
      <c r="AT1189" s="143" t="s">
        <v>147</v>
      </c>
      <c r="AU1189" s="143" t="s">
        <v>79</v>
      </c>
      <c r="AV1189" s="13" t="s">
        <v>79</v>
      </c>
      <c r="AW1189" s="13" t="s">
        <v>27</v>
      </c>
      <c r="AX1189" s="13" t="s">
        <v>70</v>
      </c>
      <c r="AY1189" s="143" t="s">
        <v>138</v>
      </c>
    </row>
    <row r="1190" spans="2:65" s="1" customFormat="1" ht="16.5" customHeight="1">
      <c r="B1190" s="123"/>
      <c r="C1190" s="124" t="s">
        <v>1760</v>
      </c>
      <c r="D1190" s="124" t="s">
        <v>140</v>
      </c>
      <c r="E1190" s="125" t="s">
        <v>1761</v>
      </c>
      <c r="F1190" s="126" t="s">
        <v>1762</v>
      </c>
      <c r="G1190" s="127" t="s">
        <v>382</v>
      </c>
      <c r="H1190" s="128">
        <v>7.71</v>
      </c>
      <c r="I1190" s="129"/>
      <c r="J1190" s="129">
        <f>ROUND(I1190*H1190,2)</f>
        <v>0</v>
      </c>
      <c r="K1190" s="126" t="s">
        <v>144</v>
      </c>
      <c r="L1190" s="27"/>
      <c r="M1190" s="130" t="s">
        <v>1</v>
      </c>
      <c r="N1190" s="131" t="s">
        <v>35</v>
      </c>
      <c r="O1190" s="132">
        <v>0.05</v>
      </c>
      <c r="P1190" s="132">
        <f>O1190*H1190</f>
        <v>0.38550000000000001</v>
      </c>
      <c r="Q1190" s="132">
        <v>3.0000000000000001E-5</v>
      </c>
      <c r="R1190" s="132">
        <f>Q1190*H1190</f>
        <v>2.3130000000000001E-4</v>
      </c>
      <c r="S1190" s="132">
        <v>0</v>
      </c>
      <c r="T1190" s="133">
        <f>S1190*H1190</f>
        <v>0</v>
      </c>
      <c r="AR1190" s="134" t="s">
        <v>223</v>
      </c>
      <c r="AT1190" s="134" t="s">
        <v>140</v>
      </c>
      <c r="AU1190" s="134" t="s">
        <v>79</v>
      </c>
      <c r="AY1190" s="15" t="s">
        <v>138</v>
      </c>
      <c r="BE1190" s="135">
        <f>IF(N1190="základní",J1190,0)</f>
        <v>0</v>
      </c>
      <c r="BF1190" s="135">
        <f>IF(N1190="snížená",J1190,0)</f>
        <v>0</v>
      </c>
      <c r="BG1190" s="135">
        <f>IF(N1190="zákl. přenesená",J1190,0)</f>
        <v>0</v>
      </c>
      <c r="BH1190" s="135">
        <f>IF(N1190="sníž. přenesená",J1190,0)</f>
        <v>0</v>
      </c>
      <c r="BI1190" s="135">
        <f>IF(N1190="nulová",J1190,0)</f>
        <v>0</v>
      </c>
      <c r="BJ1190" s="15" t="s">
        <v>75</v>
      </c>
      <c r="BK1190" s="135">
        <f>ROUND(I1190*H1190,2)</f>
        <v>0</v>
      </c>
      <c r="BL1190" s="15" t="s">
        <v>223</v>
      </c>
      <c r="BM1190" s="134" t="s">
        <v>1763</v>
      </c>
    </row>
    <row r="1191" spans="2:65" s="13" customFormat="1">
      <c r="B1191" s="142"/>
      <c r="D1191" s="137" t="s">
        <v>147</v>
      </c>
      <c r="E1191" s="143" t="s">
        <v>1</v>
      </c>
      <c r="F1191" s="144" t="s">
        <v>1764</v>
      </c>
      <c r="H1191" s="145">
        <v>7.71</v>
      </c>
      <c r="L1191" s="142"/>
      <c r="M1191" s="146"/>
      <c r="T1191" s="147"/>
      <c r="AT1191" s="143" t="s">
        <v>147</v>
      </c>
      <c r="AU1191" s="143" t="s">
        <v>79</v>
      </c>
      <c r="AV1191" s="13" t="s">
        <v>79</v>
      </c>
      <c r="AW1191" s="13" t="s">
        <v>27</v>
      </c>
      <c r="AX1191" s="13" t="s">
        <v>70</v>
      </c>
      <c r="AY1191" s="143" t="s">
        <v>138</v>
      </c>
    </row>
    <row r="1192" spans="2:65" s="1" customFormat="1" ht="16.5" customHeight="1">
      <c r="B1192" s="123"/>
      <c r="C1192" s="124" t="s">
        <v>1765</v>
      </c>
      <c r="D1192" s="124" t="s">
        <v>140</v>
      </c>
      <c r="E1192" s="125" t="s">
        <v>1766</v>
      </c>
      <c r="F1192" s="126" t="s">
        <v>1767</v>
      </c>
      <c r="G1192" s="127" t="s">
        <v>382</v>
      </c>
      <c r="H1192" s="128">
        <v>2.4</v>
      </c>
      <c r="I1192" s="129"/>
      <c r="J1192" s="129">
        <f>ROUND(I1192*H1192,2)</f>
        <v>0</v>
      </c>
      <c r="K1192" s="126" t="s">
        <v>144</v>
      </c>
      <c r="L1192" s="27"/>
      <c r="M1192" s="130" t="s">
        <v>1</v>
      </c>
      <c r="N1192" s="131" t="s">
        <v>35</v>
      </c>
      <c r="O1192" s="132">
        <v>0.15</v>
      </c>
      <c r="P1192" s="132">
        <f>O1192*H1192</f>
        <v>0.36</v>
      </c>
      <c r="Q1192" s="132">
        <v>3.4000000000000002E-4</v>
      </c>
      <c r="R1192" s="132">
        <f>Q1192*H1192</f>
        <v>8.1599999999999999E-4</v>
      </c>
      <c r="S1192" s="132">
        <v>0</v>
      </c>
      <c r="T1192" s="133">
        <f>S1192*H1192</f>
        <v>0</v>
      </c>
      <c r="AR1192" s="134" t="s">
        <v>223</v>
      </c>
      <c r="AT1192" s="134" t="s">
        <v>140</v>
      </c>
      <c r="AU1192" s="134" t="s">
        <v>79</v>
      </c>
      <c r="AY1192" s="15" t="s">
        <v>138</v>
      </c>
      <c r="BE1192" s="135">
        <f>IF(N1192="základní",J1192,0)</f>
        <v>0</v>
      </c>
      <c r="BF1192" s="135">
        <f>IF(N1192="snížená",J1192,0)</f>
        <v>0</v>
      </c>
      <c r="BG1192" s="135">
        <f>IF(N1192="zákl. přenesená",J1192,0)</f>
        <v>0</v>
      </c>
      <c r="BH1192" s="135">
        <f>IF(N1192="sníž. přenesená",J1192,0)</f>
        <v>0</v>
      </c>
      <c r="BI1192" s="135">
        <f>IF(N1192="nulová",J1192,0)</f>
        <v>0</v>
      </c>
      <c r="BJ1192" s="15" t="s">
        <v>75</v>
      </c>
      <c r="BK1192" s="135">
        <f>ROUND(I1192*H1192,2)</f>
        <v>0</v>
      </c>
      <c r="BL1192" s="15" t="s">
        <v>223</v>
      </c>
      <c r="BM1192" s="134" t="s">
        <v>1768</v>
      </c>
    </row>
    <row r="1193" spans="2:65" s="13" customFormat="1">
      <c r="B1193" s="142"/>
      <c r="D1193" s="137" t="s">
        <v>147</v>
      </c>
      <c r="E1193" s="143" t="s">
        <v>1</v>
      </c>
      <c r="F1193" s="144" t="s">
        <v>1769</v>
      </c>
      <c r="H1193" s="145">
        <v>2.4</v>
      </c>
      <c r="L1193" s="142"/>
      <c r="M1193" s="146"/>
      <c r="T1193" s="147"/>
      <c r="AT1193" s="143" t="s">
        <v>147</v>
      </c>
      <c r="AU1193" s="143" t="s">
        <v>79</v>
      </c>
      <c r="AV1193" s="13" t="s">
        <v>79</v>
      </c>
      <c r="AW1193" s="13" t="s">
        <v>27</v>
      </c>
      <c r="AX1193" s="13" t="s">
        <v>70</v>
      </c>
      <c r="AY1193" s="143" t="s">
        <v>138</v>
      </c>
    </row>
    <row r="1194" spans="2:65" s="1" customFormat="1" ht="24" customHeight="1">
      <c r="B1194" s="123"/>
      <c r="C1194" s="148" t="s">
        <v>1770</v>
      </c>
      <c r="D1194" s="148" t="s">
        <v>209</v>
      </c>
      <c r="E1194" s="149" t="s">
        <v>1771</v>
      </c>
      <c r="F1194" s="150" t="s">
        <v>1772</v>
      </c>
      <c r="G1194" s="151" t="s">
        <v>382</v>
      </c>
      <c r="H1194" s="152">
        <v>2.7069999999999999</v>
      </c>
      <c r="I1194" s="153"/>
      <c r="J1194" s="153">
        <f>ROUND(I1194*H1194,2)</f>
        <v>0</v>
      </c>
      <c r="K1194" s="150" t="s">
        <v>144</v>
      </c>
      <c r="L1194" s="154"/>
      <c r="M1194" s="155" t="s">
        <v>1</v>
      </c>
      <c r="N1194" s="156" t="s">
        <v>35</v>
      </c>
      <c r="O1194" s="132">
        <v>0</v>
      </c>
      <c r="P1194" s="132">
        <f>O1194*H1194</f>
        <v>0</v>
      </c>
      <c r="Q1194" s="132">
        <v>3.0000000000000001E-5</v>
      </c>
      <c r="R1194" s="132">
        <f>Q1194*H1194</f>
        <v>8.1210000000000003E-5</v>
      </c>
      <c r="S1194" s="132">
        <v>0</v>
      </c>
      <c r="T1194" s="133">
        <f>S1194*H1194</f>
        <v>0</v>
      </c>
      <c r="AR1194" s="134" t="s">
        <v>310</v>
      </c>
      <c r="AT1194" s="134" t="s">
        <v>209</v>
      </c>
      <c r="AU1194" s="134" t="s">
        <v>79</v>
      </c>
      <c r="AY1194" s="15" t="s">
        <v>138</v>
      </c>
      <c r="BE1194" s="135">
        <f>IF(N1194="základní",J1194,0)</f>
        <v>0</v>
      </c>
      <c r="BF1194" s="135">
        <f>IF(N1194="snížená",J1194,0)</f>
        <v>0</v>
      </c>
      <c r="BG1194" s="135">
        <f>IF(N1194="zákl. přenesená",J1194,0)</f>
        <v>0</v>
      </c>
      <c r="BH1194" s="135">
        <f>IF(N1194="sníž. přenesená",J1194,0)</f>
        <v>0</v>
      </c>
      <c r="BI1194" s="135">
        <f>IF(N1194="nulová",J1194,0)</f>
        <v>0</v>
      </c>
      <c r="BJ1194" s="15" t="s">
        <v>75</v>
      </c>
      <c r="BK1194" s="135">
        <f>ROUND(I1194*H1194,2)</f>
        <v>0</v>
      </c>
      <c r="BL1194" s="15" t="s">
        <v>223</v>
      </c>
      <c r="BM1194" s="134" t="s">
        <v>1773</v>
      </c>
    </row>
    <row r="1195" spans="2:65" s="13" customFormat="1">
      <c r="B1195" s="142"/>
      <c r="D1195" s="137" t="s">
        <v>147</v>
      </c>
      <c r="F1195" s="144" t="s">
        <v>1774</v>
      </c>
      <c r="H1195" s="145">
        <v>2.7069999999999999</v>
      </c>
      <c r="L1195" s="142"/>
      <c r="M1195" s="146"/>
      <c r="T1195" s="147"/>
      <c r="AT1195" s="143" t="s">
        <v>147</v>
      </c>
      <c r="AU1195" s="143" t="s">
        <v>79</v>
      </c>
      <c r="AV1195" s="13" t="s">
        <v>79</v>
      </c>
      <c r="AW1195" s="13" t="s">
        <v>3</v>
      </c>
      <c r="AX1195" s="13" t="s">
        <v>75</v>
      </c>
      <c r="AY1195" s="143" t="s">
        <v>138</v>
      </c>
    </row>
    <row r="1196" spans="2:65" s="1" customFormat="1" ht="24" customHeight="1">
      <c r="B1196" s="123"/>
      <c r="C1196" s="124" t="s">
        <v>1775</v>
      </c>
      <c r="D1196" s="124" t="s">
        <v>140</v>
      </c>
      <c r="E1196" s="125" t="s">
        <v>1776</v>
      </c>
      <c r="F1196" s="126" t="s">
        <v>1777</v>
      </c>
      <c r="G1196" s="127" t="s">
        <v>194</v>
      </c>
      <c r="H1196" s="128">
        <v>0.31</v>
      </c>
      <c r="I1196" s="129"/>
      <c r="J1196" s="129">
        <f>ROUND(I1196*H1196,2)</f>
        <v>0</v>
      </c>
      <c r="K1196" s="126" t="s">
        <v>144</v>
      </c>
      <c r="L1196" s="27"/>
      <c r="M1196" s="130" t="s">
        <v>1</v>
      </c>
      <c r="N1196" s="131" t="s">
        <v>35</v>
      </c>
      <c r="O1196" s="132">
        <v>1.2649999999999999</v>
      </c>
      <c r="P1196" s="132">
        <f>O1196*H1196</f>
        <v>0.39214999999999994</v>
      </c>
      <c r="Q1196" s="132">
        <v>0</v>
      </c>
      <c r="R1196" s="132">
        <f>Q1196*H1196</f>
        <v>0</v>
      </c>
      <c r="S1196" s="132">
        <v>0</v>
      </c>
      <c r="T1196" s="133">
        <f>S1196*H1196</f>
        <v>0</v>
      </c>
      <c r="AR1196" s="134" t="s">
        <v>223</v>
      </c>
      <c r="AT1196" s="134" t="s">
        <v>140</v>
      </c>
      <c r="AU1196" s="134" t="s">
        <v>79</v>
      </c>
      <c r="AY1196" s="15" t="s">
        <v>138</v>
      </c>
      <c r="BE1196" s="135">
        <f>IF(N1196="základní",J1196,0)</f>
        <v>0</v>
      </c>
      <c r="BF1196" s="135">
        <f>IF(N1196="snížená",J1196,0)</f>
        <v>0</v>
      </c>
      <c r="BG1196" s="135">
        <f>IF(N1196="zákl. přenesená",J1196,0)</f>
        <v>0</v>
      </c>
      <c r="BH1196" s="135">
        <f>IF(N1196="sníž. přenesená",J1196,0)</f>
        <v>0</v>
      </c>
      <c r="BI1196" s="135">
        <f>IF(N1196="nulová",J1196,0)</f>
        <v>0</v>
      </c>
      <c r="BJ1196" s="15" t="s">
        <v>75</v>
      </c>
      <c r="BK1196" s="135">
        <f>ROUND(I1196*H1196,2)</f>
        <v>0</v>
      </c>
      <c r="BL1196" s="15" t="s">
        <v>223</v>
      </c>
      <c r="BM1196" s="134" t="s">
        <v>1778</v>
      </c>
    </row>
    <row r="1197" spans="2:65" s="11" customFormat="1" ht="22.8" customHeight="1">
      <c r="B1197" s="112"/>
      <c r="D1197" s="113" t="s">
        <v>69</v>
      </c>
      <c r="E1197" s="121" t="s">
        <v>1779</v>
      </c>
      <c r="F1197" s="121" t="s">
        <v>1780</v>
      </c>
      <c r="J1197" s="122">
        <f>BK1197</f>
        <v>0</v>
      </c>
      <c r="L1197" s="112"/>
      <c r="M1197" s="116"/>
      <c r="P1197" s="117">
        <f>SUM(P1198:P1210)</f>
        <v>5.4012599999999988</v>
      </c>
      <c r="R1197" s="117">
        <f>SUM(R1198:R1210)</f>
        <v>5.9256000000000005E-3</v>
      </c>
      <c r="T1197" s="118">
        <f>SUM(T1198:T1210)</f>
        <v>0</v>
      </c>
      <c r="AR1197" s="113" t="s">
        <v>79</v>
      </c>
      <c r="AT1197" s="119" t="s">
        <v>69</v>
      </c>
      <c r="AU1197" s="119" t="s">
        <v>75</v>
      </c>
      <c r="AY1197" s="113" t="s">
        <v>138</v>
      </c>
      <c r="BK1197" s="120">
        <f>SUM(BK1198:BK1210)</f>
        <v>0</v>
      </c>
    </row>
    <row r="1198" spans="2:65" s="1" customFormat="1" ht="24" customHeight="1">
      <c r="B1198" s="123"/>
      <c r="C1198" s="124" t="s">
        <v>1781</v>
      </c>
      <c r="D1198" s="124" t="s">
        <v>140</v>
      </c>
      <c r="E1198" s="125" t="s">
        <v>1782</v>
      </c>
      <c r="F1198" s="126" t="s">
        <v>1783</v>
      </c>
      <c r="G1198" s="127" t="s">
        <v>143</v>
      </c>
      <c r="H1198" s="128">
        <v>7.5</v>
      </c>
      <c r="I1198" s="129"/>
      <c r="J1198" s="129">
        <f>ROUND(I1198*H1198,2)</f>
        <v>0</v>
      </c>
      <c r="K1198" s="126" t="s">
        <v>164</v>
      </c>
      <c r="L1198" s="27"/>
      <c r="M1198" s="130" t="s">
        <v>1</v>
      </c>
      <c r="N1198" s="131" t="s">
        <v>35</v>
      </c>
      <c r="O1198" s="132">
        <v>0.13300000000000001</v>
      </c>
      <c r="P1198" s="132">
        <f>O1198*H1198</f>
        <v>0.99750000000000005</v>
      </c>
      <c r="Q1198" s="132">
        <v>8.0000000000000007E-5</v>
      </c>
      <c r="R1198" s="132">
        <f>Q1198*H1198</f>
        <v>6.0000000000000006E-4</v>
      </c>
      <c r="S1198" s="132">
        <v>0</v>
      </c>
      <c r="T1198" s="133">
        <f>S1198*H1198</f>
        <v>0</v>
      </c>
      <c r="AR1198" s="134" t="s">
        <v>223</v>
      </c>
      <c r="AT1198" s="134" t="s">
        <v>140</v>
      </c>
      <c r="AU1198" s="134" t="s">
        <v>79</v>
      </c>
      <c r="AY1198" s="15" t="s">
        <v>138</v>
      </c>
      <c r="BE1198" s="135">
        <f>IF(N1198="základní",J1198,0)</f>
        <v>0</v>
      </c>
      <c r="BF1198" s="135">
        <f>IF(N1198="snížená",J1198,0)</f>
        <v>0</v>
      </c>
      <c r="BG1198" s="135">
        <f>IF(N1198="zákl. přenesená",J1198,0)</f>
        <v>0</v>
      </c>
      <c r="BH1198" s="135">
        <f>IF(N1198="sníž. přenesená",J1198,0)</f>
        <v>0</v>
      </c>
      <c r="BI1198" s="135">
        <f>IF(N1198="nulová",J1198,0)</f>
        <v>0</v>
      </c>
      <c r="BJ1198" s="15" t="s">
        <v>75</v>
      </c>
      <c r="BK1198" s="135">
        <f>ROUND(I1198*H1198,2)</f>
        <v>0</v>
      </c>
      <c r="BL1198" s="15" t="s">
        <v>223</v>
      </c>
      <c r="BM1198" s="134" t="s">
        <v>1784</v>
      </c>
    </row>
    <row r="1199" spans="2:65" s="13" customFormat="1">
      <c r="B1199" s="142"/>
      <c r="D1199" s="137" t="s">
        <v>147</v>
      </c>
      <c r="E1199" s="143" t="s">
        <v>1</v>
      </c>
      <c r="F1199" s="144" t="s">
        <v>1785</v>
      </c>
      <c r="H1199" s="145">
        <v>2.5</v>
      </c>
      <c r="L1199" s="142"/>
      <c r="M1199" s="146"/>
      <c r="T1199" s="147"/>
      <c r="AT1199" s="143" t="s">
        <v>147</v>
      </c>
      <c r="AU1199" s="143" t="s">
        <v>79</v>
      </c>
      <c r="AV1199" s="13" t="s">
        <v>79</v>
      </c>
      <c r="AW1199" s="13" t="s">
        <v>27</v>
      </c>
      <c r="AX1199" s="13" t="s">
        <v>70</v>
      </c>
      <c r="AY1199" s="143" t="s">
        <v>138</v>
      </c>
    </row>
    <row r="1200" spans="2:65" s="13" customFormat="1">
      <c r="B1200" s="142"/>
      <c r="D1200" s="137" t="s">
        <v>147</v>
      </c>
      <c r="E1200" s="143" t="s">
        <v>1</v>
      </c>
      <c r="F1200" s="144" t="s">
        <v>1786</v>
      </c>
      <c r="H1200" s="145">
        <v>5</v>
      </c>
      <c r="L1200" s="142"/>
      <c r="M1200" s="146"/>
      <c r="T1200" s="147"/>
      <c r="AT1200" s="143" t="s">
        <v>147</v>
      </c>
      <c r="AU1200" s="143" t="s">
        <v>79</v>
      </c>
      <c r="AV1200" s="13" t="s">
        <v>79</v>
      </c>
      <c r="AW1200" s="13" t="s">
        <v>27</v>
      </c>
      <c r="AX1200" s="13" t="s">
        <v>70</v>
      </c>
      <c r="AY1200" s="143" t="s">
        <v>138</v>
      </c>
    </row>
    <row r="1201" spans="2:65" s="1" customFormat="1" ht="24" customHeight="1">
      <c r="B1201" s="123"/>
      <c r="C1201" s="124" t="s">
        <v>1787</v>
      </c>
      <c r="D1201" s="124" t="s">
        <v>140</v>
      </c>
      <c r="E1201" s="125" t="s">
        <v>1788</v>
      </c>
      <c r="F1201" s="126" t="s">
        <v>1789</v>
      </c>
      <c r="G1201" s="127" t="s">
        <v>143</v>
      </c>
      <c r="H1201" s="128">
        <v>7.5</v>
      </c>
      <c r="I1201" s="129"/>
      <c r="J1201" s="129">
        <f>ROUND(I1201*H1201,2)</f>
        <v>0</v>
      </c>
      <c r="K1201" s="126" t="s">
        <v>164</v>
      </c>
      <c r="L1201" s="27"/>
      <c r="M1201" s="130" t="s">
        <v>1</v>
      </c>
      <c r="N1201" s="131" t="s">
        <v>35</v>
      </c>
      <c r="O1201" s="132">
        <v>0.184</v>
      </c>
      <c r="P1201" s="132">
        <f>O1201*H1201</f>
        <v>1.38</v>
      </c>
      <c r="Q1201" s="132">
        <v>1.3999999999999999E-4</v>
      </c>
      <c r="R1201" s="132">
        <f>Q1201*H1201</f>
        <v>1.0499999999999999E-3</v>
      </c>
      <c r="S1201" s="132">
        <v>0</v>
      </c>
      <c r="T1201" s="133">
        <f>S1201*H1201</f>
        <v>0</v>
      </c>
      <c r="AR1201" s="134" t="s">
        <v>223</v>
      </c>
      <c r="AT1201" s="134" t="s">
        <v>140</v>
      </c>
      <c r="AU1201" s="134" t="s">
        <v>79</v>
      </c>
      <c r="AY1201" s="15" t="s">
        <v>138</v>
      </c>
      <c r="BE1201" s="135">
        <f>IF(N1201="základní",J1201,0)</f>
        <v>0</v>
      </c>
      <c r="BF1201" s="135">
        <f>IF(N1201="snížená",J1201,0)</f>
        <v>0</v>
      </c>
      <c r="BG1201" s="135">
        <f>IF(N1201="zákl. přenesená",J1201,0)</f>
        <v>0</v>
      </c>
      <c r="BH1201" s="135">
        <f>IF(N1201="sníž. přenesená",J1201,0)</f>
        <v>0</v>
      </c>
      <c r="BI1201" s="135">
        <f>IF(N1201="nulová",J1201,0)</f>
        <v>0</v>
      </c>
      <c r="BJ1201" s="15" t="s">
        <v>75</v>
      </c>
      <c r="BK1201" s="135">
        <f>ROUND(I1201*H1201,2)</f>
        <v>0</v>
      </c>
      <c r="BL1201" s="15" t="s">
        <v>223</v>
      </c>
      <c r="BM1201" s="134" t="s">
        <v>1790</v>
      </c>
    </row>
    <row r="1202" spans="2:65" s="13" customFormat="1">
      <c r="B1202" s="142"/>
      <c r="D1202" s="137" t="s">
        <v>147</v>
      </c>
      <c r="E1202" s="143" t="s">
        <v>1</v>
      </c>
      <c r="F1202" s="144" t="s">
        <v>1785</v>
      </c>
      <c r="H1202" s="145">
        <v>2.5</v>
      </c>
      <c r="L1202" s="142"/>
      <c r="M1202" s="146"/>
      <c r="T1202" s="147"/>
      <c r="AT1202" s="143" t="s">
        <v>147</v>
      </c>
      <c r="AU1202" s="143" t="s">
        <v>79</v>
      </c>
      <c r="AV1202" s="13" t="s">
        <v>79</v>
      </c>
      <c r="AW1202" s="13" t="s">
        <v>27</v>
      </c>
      <c r="AX1202" s="13" t="s">
        <v>70</v>
      </c>
      <c r="AY1202" s="143" t="s">
        <v>138</v>
      </c>
    </row>
    <row r="1203" spans="2:65" s="13" customFormat="1">
      <c r="B1203" s="142"/>
      <c r="D1203" s="137" t="s">
        <v>147</v>
      </c>
      <c r="E1203" s="143" t="s">
        <v>1</v>
      </c>
      <c r="F1203" s="144" t="s">
        <v>1786</v>
      </c>
      <c r="H1203" s="145">
        <v>5</v>
      </c>
      <c r="L1203" s="142"/>
      <c r="M1203" s="146"/>
      <c r="T1203" s="147"/>
      <c r="AT1203" s="143" t="s">
        <v>147</v>
      </c>
      <c r="AU1203" s="143" t="s">
        <v>79</v>
      </c>
      <c r="AV1203" s="13" t="s">
        <v>79</v>
      </c>
      <c r="AW1203" s="13" t="s">
        <v>27</v>
      </c>
      <c r="AX1203" s="13" t="s">
        <v>70</v>
      </c>
      <c r="AY1203" s="143" t="s">
        <v>138</v>
      </c>
    </row>
    <row r="1204" spans="2:65" s="1" customFormat="1" ht="24" customHeight="1">
      <c r="B1204" s="123"/>
      <c r="C1204" s="124" t="s">
        <v>1791</v>
      </c>
      <c r="D1204" s="124" t="s">
        <v>140</v>
      </c>
      <c r="E1204" s="125" t="s">
        <v>1792</v>
      </c>
      <c r="F1204" s="126" t="s">
        <v>1793</v>
      </c>
      <c r="G1204" s="127" t="s">
        <v>143</v>
      </c>
      <c r="H1204" s="128">
        <v>7.5</v>
      </c>
      <c r="I1204" s="129"/>
      <c r="J1204" s="129">
        <f>ROUND(I1204*H1204,2)</f>
        <v>0</v>
      </c>
      <c r="K1204" s="126" t="s">
        <v>164</v>
      </c>
      <c r="L1204" s="27"/>
      <c r="M1204" s="130" t="s">
        <v>1</v>
      </c>
      <c r="N1204" s="131" t="s">
        <v>35</v>
      </c>
      <c r="O1204" s="132">
        <v>0.17199999999999999</v>
      </c>
      <c r="P1204" s="132">
        <f>O1204*H1204</f>
        <v>1.2899999999999998</v>
      </c>
      <c r="Q1204" s="132">
        <v>1.3999999999999999E-4</v>
      </c>
      <c r="R1204" s="132">
        <f>Q1204*H1204</f>
        <v>1.0499999999999999E-3</v>
      </c>
      <c r="S1204" s="132">
        <v>0</v>
      </c>
      <c r="T1204" s="133">
        <f>S1204*H1204</f>
        <v>0</v>
      </c>
      <c r="AR1204" s="134" t="s">
        <v>223</v>
      </c>
      <c r="AT1204" s="134" t="s">
        <v>140</v>
      </c>
      <c r="AU1204" s="134" t="s">
        <v>79</v>
      </c>
      <c r="AY1204" s="15" t="s">
        <v>138</v>
      </c>
      <c r="BE1204" s="135">
        <f>IF(N1204="základní",J1204,0)</f>
        <v>0</v>
      </c>
      <c r="BF1204" s="135">
        <f>IF(N1204="snížená",J1204,0)</f>
        <v>0</v>
      </c>
      <c r="BG1204" s="135">
        <f>IF(N1204="zákl. přenesená",J1204,0)</f>
        <v>0</v>
      </c>
      <c r="BH1204" s="135">
        <f>IF(N1204="sníž. přenesená",J1204,0)</f>
        <v>0</v>
      </c>
      <c r="BI1204" s="135">
        <f>IF(N1204="nulová",J1204,0)</f>
        <v>0</v>
      </c>
      <c r="BJ1204" s="15" t="s">
        <v>75</v>
      </c>
      <c r="BK1204" s="135">
        <f>ROUND(I1204*H1204,2)</f>
        <v>0</v>
      </c>
      <c r="BL1204" s="15" t="s">
        <v>223</v>
      </c>
      <c r="BM1204" s="134" t="s">
        <v>1794</v>
      </c>
    </row>
    <row r="1205" spans="2:65" s="13" customFormat="1">
      <c r="B1205" s="142"/>
      <c r="D1205" s="137" t="s">
        <v>147</v>
      </c>
      <c r="E1205" s="143" t="s">
        <v>1</v>
      </c>
      <c r="F1205" s="144" t="s">
        <v>1785</v>
      </c>
      <c r="H1205" s="145">
        <v>2.5</v>
      </c>
      <c r="L1205" s="142"/>
      <c r="M1205" s="146"/>
      <c r="T1205" s="147"/>
      <c r="AT1205" s="143" t="s">
        <v>147</v>
      </c>
      <c r="AU1205" s="143" t="s">
        <v>79</v>
      </c>
      <c r="AV1205" s="13" t="s">
        <v>79</v>
      </c>
      <c r="AW1205" s="13" t="s">
        <v>27</v>
      </c>
      <c r="AX1205" s="13" t="s">
        <v>70</v>
      </c>
      <c r="AY1205" s="143" t="s">
        <v>138</v>
      </c>
    </row>
    <row r="1206" spans="2:65" s="13" customFormat="1">
      <c r="B1206" s="142"/>
      <c r="D1206" s="137" t="s">
        <v>147</v>
      </c>
      <c r="E1206" s="143" t="s">
        <v>1</v>
      </c>
      <c r="F1206" s="144" t="s">
        <v>1786</v>
      </c>
      <c r="H1206" s="145">
        <v>5</v>
      </c>
      <c r="L1206" s="142"/>
      <c r="M1206" s="146"/>
      <c r="T1206" s="147"/>
      <c r="AT1206" s="143" t="s">
        <v>147</v>
      </c>
      <c r="AU1206" s="143" t="s">
        <v>79</v>
      </c>
      <c r="AV1206" s="13" t="s">
        <v>79</v>
      </c>
      <c r="AW1206" s="13" t="s">
        <v>27</v>
      </c>
      <c r="AX1206" s="13" t="s">
        <v>70</v>
      </c>
      <c r="AY1206" s="143" t="s">
        <v>138</v>
      </c>
    </row>
    <row r="1207" spans="2:65" s="1" customFormat="1" ht="24" customHeight="1">
      <c r="B1207" s="123"/>
      <c r="C1207" s="124" t="s">
        <v>1795</v>
      </c>
      <c r="D1207" s="124" t="s">
        <v>140</v>
      </c>
      <c r="E1207" s="125" t="s">
        <v>1796</v>
      </c>
      <c r="F1207" s="126" t="s">
        <v>1797</v>
      </c>
      <c r="G1207" s="127" t="s">
        <v>143</v>
      </c>
      <c r="H1207" s="128">
        <v>5.76</v>
      </c>
      <c r="I1207" s="129"/>
      <c r="J1207" s="129">
        <f>ROUND(I1207*H1207,2)</f>
        <v>0</v>
      </c>
      <c r="K1207" s="126" t="s">
        <v>164</v>
      </c>
      <c r="L1207" s="27"/>
      <c r="M1207" s="130" t="s">
        <v>1</v>
      </c>
      <c r="N1207" s="131" t="s">
        <v>35</v>
      </c>
      <c r="O1207" s="132">
        <v>0.09</v>
      </c>
      <c r="P1207" s="132">
        <f>O1207*H1207</f>
        <v>0.51839999999999997</v>
      </c>
      <c r="Q1207" s="132">
        <v>2.3000000000000001E-4</v>
      </c>
      <c r="R1207" s="132">
        <f>Q1207*H1207</f>
        <v>1.3247999999999999E-3</v>
      </c>
      <c r="S1207" s="132">
        <v>0</v>
      </c>
      <c r="T1207" s="133">
        <f>S1207*H1207</f>
        <v>0</v>
      </c>
      <c r="AR1207" s="134" t="s">
        <v>223</v>
      </c>
      <c r="AT1207" s="134" t="s">
        <v>140</v>
      </c>
      <c r="AU1207" s="134" t="s">
        <v>79</v>
      </c>
      <c r="AY1207" s="15" t="s">
        <v>138</v>
      </c>
      <c r="BE1207" s="135">
        <f>IF(N1207="základní",J1207,0)</f>
        <v>0</v>
      </c>
      <c r="BF1207" s="135">
        <f>IF(N1207="snížená",J1207,0)</f>
        <v>0</v>
      </c>
      <c r="BG1207" s="135">
        <f>IF(N1207="zákl. přenesená",J1207,0)</f>
        <v>0</v>
      </c>
      <c r="BH1207" s="135">
        <f>IF(N1207="sníž. přenesená",J1207,0)</f>
        <v>0</v>
      </c>
      <c r="BI1207" s="135">
        <f>IF(N1207="nulová",J1207,0)</f>
        <v>0</v>
      </c>
      <c r="BJ1207" s="15" t="s">
        <v>75</v>
      </c>
      <c r="BK1207" s="135">
        <f>ROUND(I1207*H1207,2)</f>
        <v>0</v>
      </c>
      <c r="BL1207" s="15" t="s">
        <v>223</v>
      </c>
      <c r="BM1207" s="134" t="s">
        <v>1798</v>
      </c>
    </row>
    <row r="1208" spans="2:65" s="13" customFormat="1">
      <c r="B1208" s="142"/>
      <c r="D1208" s="137" t="s">
        <v>147</v>
      </c>
      <c r="E1208" s="143" t="s">
        <v>1</v>
      </c>
      <c r="F1208" s="144" t="s">
        <v>1164</v>
      </c>
      <c r="H1208" s="145">
        <v>5.76</v>
      </c>
      <c r="L1208" s="142"/>
      <c r="M1208" s="146"/>
      <c r="T1208" s="147"/>
      <c r="AT1208" s="143" t="s">
        <v>147</v>
      </c>
      <c r="AU1208" s="143" t="s">
        <v>79</v>
      </c>
      <c r="AV1208" s="13" t="s">
        <v>79</v>
      </c>
      <c r="AW1208" s="13" t="s">
        <v>27</v>
      </c>
      <c r="AX1208" s="13" t="s">
        <v>70</v>
      </c>
      <c r="AY1208" s="143" t="s">
        <v>138</v>
      </c>
    </row>
    <row r="1209" spans="2:65" s="1" customFormat="1" ht="24" customHeight="1">
      <c r="B1209" s="123"/>
      <c r="C1209" s="124" t="s">
        <v>1799</v>
      </c>
      <c r="D1209" s="124" t="s">
        <v>140</v>
      </c>
      <c r="E1209" s="125" t="s">
        <v>1800</v>
      </c>
      <c r="F1209" s="126" t="s">
        <v>1801</v>
      </c>
      <c r="G1209" s="127" t="s">
        <v>143</v>
      </c>
      <c r="H1209" s="128">
        <v>5.76</v>
      </c>
      <c r="I1209" s="129"/>
      <c r="J1209" s="129">
        <f>ROUND(I1209*H1209,2)</f>
        <v>0</v>
      </c>
      <c r="K1209" s="126" t="s">
        <v>164</v>
      </c>
      <c r="L1209" s="27"/>
      <c r="M1209" s="130" t="s">
        <v>1</v>
      </c>
      <c r="N1209" s="131" t="s">
        <v>35</v>
      </c>
      <c r="O1209" s="132">
        <v>0.21099999999999999</v>
      </c>
      <c r="P1209" s="132">
        <f>O1209*H1209</f>
        <v>1.21536</v>
      </c>
      <c r="Q1209" s="132">
        <v>3.3E-4</v>
      </c>
      <c r="R1209" s="132">
        <f>Q1209*H1209</f>
        <v>1.9008E-3</v>
      </c>
      <c r="S1209" s="132">
        <v>0</v>
      </c>
      <c r="T1209" s="133">
        <f>S1209*H1209</f>
        <v>0</v>
      </c>
      <c r="AR1209" s="134" t="s">
        <v>223</v>
      </c>
      <c r="AT1209" s="134" t="s">
        <v>140</v>
      </c>
      <c r="AU1209" s="134" t="s">
        <v>79</v>
      </c>
      <c r="AY1209" s="15" t="s">
        <v>138</v>
      </c>
      <c r="BE1209" s="135">
        <f>IF(N1209="základní",J1209,0)</f>
        <v>0</v>
      </c>
      <c r="BF1209" s="135">
        <f>IF(N1209="snížená",J1209,0)</f>
        <v>0</v>
      </c>
      <c r="BG1209" s="135">
        <f>IF(N1209="zákl. přenesená",J1209,0)</f>
        <v>0</v>
      </c>
      <c r="BH1209" s="135">
        <f>IF(N1209="sníž. přenesená",J1209,0)</f>
        <v>0</v>
      </c>
      <c r="BI1209" s="135">
        <f>IF(N1209="nulová",J1209,0)</f>
        <v>0</v>
      </c>
      <c r="BJ1209" s="15" t="s">
        <v>75</v>
      </c>
      <c r="BK1209" s="135">
        <f>ROUND(I1209*H1209,2)</f>
        <v>0</v>
      </c>
      <c r="BL1209" s="15" t="s">
        <v>223</v>
      </c>
      <c r="BM1209" s="134" t="s">
        <v>1802</v>
      </c>
    </row>
    <row r="1210" spans="2:65" s="13" customFormat="1">
      <c r="B1210" s="142"/>
      <c r="D1210" s="137" t="s">
        <v>147</v>
      </c>
      <c r="E1210" s="143" t="s">
        <v>1</v>
      </c>
      <c r="F1210" s="144" t="s">
        <v>1164</v>
      </c>
      <c r="H1210" s="145">
        <v>5.76</v>
      </c>
      <c r="L1210" s="142"/>
      <c r="M1210" s="146"/>
      <c r="T1210" s="147"/>
      <c r="AT1210" s="143" t="s">
        <v>147</v>
      </c>
      <c r="AU1210" s="143" t="s">
        <v>79</v>
      </c>
      <c r="AV1210" s="13" t="s">
        <v>79</v>
      </c>
      <c r="AW1210" s="13" t="s">
        <v>27</v>
      </c>
      <c r="AX1210" s="13" t="s">
        <v>70</v>
      </c>
      <c r="AY1210" s="143" t="s">
        <v>138</v>
      </c>
    </row>
    <row r="1211" spans="2:65" s="11" customFormat="1" ht="22.8" customHeight="1">
      <c r="B1211" s="112"/>
      <c r="D1211" s="113" t="s">
        <v>69</v>
      </c>
      <c r="E1211" s="121" t="s">
        <v>1803</v>
      </c>
      <c r="F1211" s="121" t="s">
        <v>1804</v>
      </c>
      <c r="J1211" s="122">
        <f>BK1211</f>
        <v>0</v>
      </c>
      <c r="L1211" s="112"/>
      <c r="M1211" s="116"/>
      <c r="P1211" s="117">
        <f>SUM(P1212:P1215)</f>
        <v>72.75</v>
      </c>
      <c r="R1211" s="117">
        <f>SUM(R1212:R1215)</f>
        <v>0.36749999999999999</v>
      </c>
      <c r="T1211" s="118">
        <f>SUM(T1212:T1215)</f>
        <v>0</v>
      </c>
      <c r="AR1211" s="113" t="s">
        <v>79</v>
      </c>
      <c r="AT1211" s="119" t="s">
        <v>69</v>
      </c>
      <c r="AU1211" s="119" t="s">
        <v>75</v>
      </c>
      <c r="AY1211" s="113" t="s">
        <v>138</v>
      </c>
      <c r="BK1211" s="120">
        <f>SUM(BK1212:BK1215)</f>
        <v>0</v>
      </c>
    </row>
    <row r="1212" spans="2:65" s="1" customFormat="1" ht="24" customHeight="1">
      <c r="B1212" s="123"/>
      <c r="C1212" s="124" t="s">
        <v>1805</v>
      </c>
      <c r="D1212" s="124" t="s">
        <v>140</v>
      </c>
      <c r="E1212" s="125" t="s">
        <v>1806</v>
      </c>
      <c r="F1212" s="126" t="s">
        <v>1807</v>
      </c>
      <c r="G1212" s="127" t="s">
        <v>143</v>
      </c>
      <c r="H1212" s="128">
        <v>750</v>
      </c>
      <c r="I1212" s="129"/>
      <c r="J1212" s="129">
        <f>ROUND(I1212*H1212,2)</f>
        <v>0</v>
      </c>
      <c r="K1212" s="126" t="s">
        <v>144</v>
      </c>
      <c r="L1212" s="27"/>
      <c r="M1212" s="130" t="s">
        <v>1</v>
      </c>
      <c r="N1212" s="131" t="s">
        <v>35</v>
      </c>
      <c r="O1212" s="132">
        <v>3.3000000000000002E-2</v>
      </c>
      <c r="P1212" s="132">
        <f>O1212*H1212</f>
        <v>24.75</v>
      </c>
      <c r="Q1212" s="132">
        <v>2.0000000000000001E-4</v>
      </c>
      <c r="R1212" s="132">
        <f>Q1212*H1212</f>
        <v>0.15</v>
      </c>
      <c r="S1212" s="132">
        <v>0</v>
      </c>
      <c r="T1212" s="133">
        <f>S1212*H1212</f>
        <v>0</v>
      </c>
      <c r="AR1212" s="134" t="s">
        <v>223</v>
      </c>
      <c r="AT1212" s="134" t="s">
        <v>140</v>
      </c>
      <c r="AU1212" s="134" t="s">
        <v>79</v>
      </c>
      <c r="AY1212" s="15" t="s">
        <v>138</v>
      </c>
      <c r="BE1212" s="135">
        <f>IF(N1212="základní",J1212,0)</f>
        <v>0</v>
      </c>
      <c r="BF1212" s="135">
        <f>IF(N1212="snížená",J1212,0)</f>
        <v>0</v>
      </c>
      <c r="BG1212" s="135">
        <f>IF(N1212="zákl. přenesená",J1212,0)</f>
        <v>0</v>
      </c>
      <c r="BH1212" s="135">
        <f>IF(N1212="sníž. přenesená",J1212,0)</f>
        <v>0</v>
      </c>
      <c r="BI1212" s="135">
        <f>IF(N1212="nulová",J1212,0)</f>
        <v>0</v>
      </c>
      <c r="BJ1212" s="15" t="s">
        <v>75</v>
      </c>
      <c r="BK1212" s="135">
        <f>ROUND(I1212*H1212,2)</f>
        <v>0</v>
      </c>
      <c r="BL1212" s="15" t="s">
        <v>223</v>
      </c>
      <c r="BM1212" s="134" t="s">
        <v>1808</v>
      </c>
    </row>
    <row r="1213" spans="2:65" s="13" customFormat="1">
      <c r="B1213" s="142"/>
      <c r="D1213" s="137" t="s">
        <v>147</v>
      </c>
      <c r="E1213" s="143" t="s">
        <v>1</v>
      </c>
      <c r="F1213" s="144" t="s">
        <v>1809</v>
      </c>
      <c r="H1213" s="145">
        <v>750</v>
      </c>
      <c r="L1213" s="142"/>
      <c r="M1213" s="146"/>
      <c r="T1213" s="147"/>
      <c r="AT1213" s="143" t="s">
        <v>147</v>
      </c>
      <c r="AU1213" s="143" t="s">
        <v>79</v>
      </c>
      <c r="AV1213" s="13" t="s">
        <v>79</v>
      </c>
      <c r="AW1213" s="13" t="s">
        <v>27</v>
      </c>
      <c r="AX1213" s="13" t="s">
        <v>70</v>
      </c>
      <c r="AY1213" s="143" t="s">
        <v>138</v>
      </c>
    </row>
    <row r="1214" spans="2:65" s="1" customFormat="1" ht="24" customHeight="1">
      <c r="B1214" s="123"/>
      <c r="C1214" s="124" t="s">
        <v>1810</v>
      </c>
      <c r="D1214" s="124" t="s">
        <v>140</v>
      </c>
      <c r="E1214" s="125" t="s">
        <v>1811</v>
      </c>
      <c r="F1214" s="126" t="s">
        <v>1812</v>
      </c>
      <c r="G1214" s="127" t="s">
        <v>143</v>
      </c>
      <c r="H1214" s="128">
        <v>750</v>
      </c>
      <c r="I1214" s="129"/>
      <c r="J1214" s="129">
        <f>ROUND(I1214*H1214,2)</f>
        <v>0</v>
      </c>
      <c r="K1214" s="126" t="s">
        <v>144</v>
      </c>
      <c r="L1214" s="27"/>
      <c r="M1214" s="130" t="s">
        <v>1</v>
      </c>
      <c r="N1214" s="131" t="s">
        <v>35</v>
      </c>
      <c r="O1214" s="132">
        <v>6.4000000000000001E-2</v>
      </c>
      <c r="P1214" s="132">
        <f>O1214*H1214</f>
        <v>48</v>
      </c>
      <c r="Q1214" s="132">
        <v>2.9E-4</v>
      </c>
      <c r="R1214" s="132">
        <f>Q1214*H1214</f>
        <v>0.2175</v>
      </c>
      <c r="S1214" s="132">
        <v>0</v>
      </c>
      <c r="T1214" s="133">
        <f>S1214*H1214</f>
        <v>0</v>
      </c>
      <c r="AR1214" s="134" t="s">
        <v>223</v>
      </c>
      <c r="AT1214" s="134" t="s">
        <v>140</v>
      </c>
      <c r="AU1214" s="134" t="s">
        <v>79</v>
      </c>
      <c r="AY1214" s="15" t="s">
        <v>138</v>
      </c>
      <c r="BE1214" s="135">
        <f>IF(N1214="základní",J1214,0)</f>
        <v>0</v>
      </c>
      <c r="BF1214" s="135">
        <f>IF(N1214="snížená",J1214,0)</f>
        <v>0</v>
      </c>
      <c r="BG1214" s="135">
        <f>IF(N1214="zákl. přenesená",J1214,0)</f>
        <v>0</v>
      </c>
      <c r="BH1214" s="135">
        <f>IF(N1214="sníž. přenesená",J1214,0)</f>
        <v>0</v>
      </c>
      <c r="BI1214" s="135">
        <f>IF(N1214="nulová",J1214,0)</f>
        <v>0</v>
      </c>
      <c r="BJ1214" s="15" t="s">
        <v>75</v>
      </c>
      <c r="BK1214" s="135">
        <f>ROUND(I1214*H1214,2)</f>
        <v>0</v>
      </c>
      <c r="BL1214" s="15" t="s">
        <v>223</v>
      </c>
      <c r="BM1214" s="134" t="s">
        <v>1813</v>
      </c>
    </row>
    <row r="1215" spans="2:65" s="13" customFormat="1">
      <c r="B1215" s="142"/>
      <c r="D1215" s="137" t="s">
        <v>147</v>
      </c>
      <c r="E1215" s="143" t="s">
        <v>1</v>
      </c>
      <c r="F1215" s="144" t="s">
        <v>1809</v>
      </c>
      <c r="H1215" s="145">
        <v>750</v>
      </c>
      <c r="L1215" s="142"/>
      <c r="M1215" s="146"/>
      <c r="T1215" s="147"/>
      <c r="AT1215" s="143" t="s">
        <v>147</v>
      </c>
      <c r="AU1215" s="143" t="s">
        <v>79</v>
      </c>
      <c r="AV1215" s="13" t="s">
        <v>79</v>
      </c>
      <c r="AW1215" s="13" t="s">
        <v>27</v>
      </c>
      <c r="AX1215" s="13" t="s">
        <v>70</v>
      </c>
      <c r="AY1215" s="143" t="s">
        <v>138</v>
      </c>
    </row>
    <row r="1216" spans="2:65" s="11" customFormat="1" ht="25.95" customHeight="1">
      <c r="B1216" s="112"/>
      <c r="D1216" s="113" t="s">
        <v>69</v>
      </c>
      <c r="E1216" s="114" t="s">
        <v>1814</v>
      </c>
      <c r="F1216" s="114" t="s">
        <v>1815</v>
      </c>
      <c r="J1216" s="115">
        <f>BK1216</f>
        <v>0</v>
      </c>
      <c r="L1216" s="112"/>
      <c r="M1216" s="116"/>
      <c r="P1216" s="117">
        <f>SUM(P1217:P1220)</f>
        <v>42</v>
      </c>
      <c r="R1216" s="117">
        <f>SUM(R1217:R1220)</f>
        <v>0</v>
      </c>
      <c r="T1216" s="118">
        <f>SUM(T1217:T1220)</f>
        <v>0</v>
      </c>
      <c r="AR1216" s="113" t="s">
        <v>145</v>
      </c>
      <c r="AT1216" s="119" t="s">
        <v>69</v>
      </c>
      <c r="AU1216" s="119" t="s">
        <v>70</v>
      </c>
      <c r="AY1216" s="113" t="s">
        <v>138</v>
      </c>
      <c r="BK1216" s="120">
        <f>SUM(BK1217:BK1220)</f>
        <v>0</v>
      </c>
    </row>
    <row r="1217" spans="2:65" s="1" customFormat="1" ht="16.5" customHeight="1">
      <c r="B1217" s="123"/>
      <c r="C1217" s="231" t="s">
        <v>1816</v>
      </c>
      <c r="D1217" s="231" t="s">
        <v>140</v>
      </c>
      <c r="E1217" s="232" t="s">
        <v>1817</v>
      </c>
      <c r="F1217" s="233" t="s">
        <v>1818</v>
      </c>
      <c r="G1217" s="234" t="s">
        <v>1819</v>
      </c>
      <c r="H1217" s="235">
        <v>35</v>
      </c>
      <c r="I1217" s="236"/>
      <c r="J1217" s="236">
        <f>ROUND(I1217*H1217,2)</f>
        <v>0</v>
      </c>
      <c r="K1217" s="126" t="s">
        <v>144</v>
      </c>
      <c r="L1217" s="27"/>
      <c r="M1217" s="130" t="s">
        <v>1</v>
      </c>
      <c r="N1217" s="131" t="s">
        <v>35</v>
      </c>
      <c r="O1217" s="132">
        <v>1</v>
      </c>
      <c r="P1217" s="132">
        <f>O1217*H1217</f>
        <v>35</v>
      </c>
      <c r="Q1217" s="132">
        <v>0</v>
      </c>
      <c r="R1217" s="132">
        <f>Q1217*H1217</f>
        <v>0</v>
      </c>
      <c r="S1217" s="132">
        <v>0</v>
      </c>
      <c r="T1217" s="133">
        <f>S1217*H1217</f>
        <v>0</v>
      </c>
      <c r="AR1217" s="134" t="s">
        <v>1820</v>
      </c>
      <c r="AT1217" s="134" t="s">
        <v>140</v>
      </c>
      <c r="AU1217" s="134" t="s">
        <v>75</v>
      </c>
      <c r="AY1217" s="15" t="s">
        <v>138</v>
      </c>
      <c r="BE1217" s="135">
        <f>IF(N1217="základní",J1217,0)</f>
        <v>0</v>
      </c>
      <c r="BF1217" s="135">
        <f>IF(N1217="snížená",J1217,0)</f>
        <v>0</v>
      </c>
      <c r="BG1217" s="135">
        <f>IF(N1217="zákl. přenesená",J1217,0)</f>
        <v>0</v>
      </c>
      <c r="BH1217" s="135">
        <f>IF(N1217="sníž. přenesená",J1217,0)</f>
        <v>0</v>
      </c>
      <c r="BI1217" s="135">
        <f>IF(N1217="nulová",J1217,0)</f>
        <v>0</v>
      </c>
      <c r="BJ1217" s="15" t="s">
        <v>75</v>
      </c>
      <c r="BK1217" s="135">
        <f>ROUND(I1217*H1217,2)</f>
        <v>0</v>
      </c>
      <c r="BL1217" s="15" t="s">
        <v>1820</v>
      </c>
      <c r="BM1217" s="134" t="s">
        <v>1821</v>
      </c>
    </row>
    <row r="1218" spans="2:65" s="13" customFormat="1">
      <c r="B1218" s="142"/>
      <c r="D1218" s="137" t="s">
        <v>147</v>
      </c>
      <c r="E1218" s="143" t="s">
        <v>1</v>
      </c>
      <c r="F1218" s="144" t="s">
        <v>1822</v>
      </c>
      <c r="H1218" s="145">
        <v>35</v>
      </c>
      <c r="L1218" s="142"/>
      <c r="M1218" s="146"/>
      <c r="T1218" s="147"/>
      <c r="AT1218" s="143" t="s">
        <v>147</v>
      </c>
      <c r="AU1218" s="143" t="s">
        <v>75</v>
      </c>
      <c r="AV1218" s="13" t="s">
        <v>79</v>
      </c>
      <c r="AW1218" s="13" t="s">
        <v>27</v>
      </c>
      <c r="AX1218" s="13" t="s">
        <v>70</v>
      </c>
      <c r="AY1218" s="143" t="s">
        <v>138</v>
      </c>
    </row>
    <row r="1219" spans="2:65" s="1" customFormat="1" ht="16.5" customHeight="1">
      <c r="B1219" s="123"/>
      <c r="C1219" s="243" t="s">
        <v>1823</v>
      </c>
      <c r="D1219" s="243" t="s">
        <v>140</v>
      </c>
      <c r="E1219" s="244" t="s">
        <v>1824</v>
      </c>
      <c r="F1219" s="245" t="s">
        <v>1825</v>
      </c>
      <c r="G1219" s="246" t="s">
        <v>1819</v>
      </c>
      <c r="H1219" s="247">
        <v>7</v>
      </c>
      <c r="I1219" s="248"/>
      <c r="J1219" s="248">
        <f>ROUND(I1219*H1219,2)</f>
        <v>0</v>
      </c>
      <c r="K1219" s="126" t="s">
        <v>144</v>
      </c>
      <c r="L1219" s="27"/>
      <c r="M1219" s="130" t="s">
        <v>1</v>
      </c>
      <c r="N1219" s="131" t="s">
        <v>35</v>
      </c>
      <c r="O1219" s="132">
        <v>1</v>
      </c>
      <c r="P1219" s="132">
        <f>O1219*H1219</f>
        <v>7</v>
      </c>
      <c r="Q1219" s="132">
        <v>0</v>
      </c>
      <c r="R1219" s="132">
        <f>Q1219*H1219</f>
        <v>0</v>
      </c>
      <c r="S1219" s="132">
        <v>0</v>
      </c>
      <c r="T1219" s="133">
        <f>S1219*H1219</f>
        <v>0</v>
      </c>
      <c r="AR1219" s="134" t="s">
        <v>1820</v>
      </c>
      <c r="AT1219" s="134" t="s">
        <v>140</v>
      </c>
      <c r="AU1219" s="134" t="s">
        <v>75</v>
      </c>
      <c r="AY1219" s="15" t="s">
        <v>138</v>
      </c>
      <c r="BE1219" s="135">
        <f>IF(N1219="základní",J1219,0)</f>
        <v>0</v>
      </c>
      <c r="BF1219" s="135">
        <f>IF(N1219="snížená",J1219,0)</f>
        <v>0</v>
      </c>
      <c r="BG1219" s="135">
        <f>IF(N1219="zákl. přenesená",J1219,0)</f>
        <v>0</v>
      </c>
      <c r="BH1219" s="135">
        <f>IF(N1219="sníž. přenesená",J1219,0)</f>
        <v>0</v>
      </c>
      <c r="BI1219" s="135">
        <f>IF(N1219="nulová",J1219,0)</f>
        <v>0</v>
      </c>
      <c r="BJ1219" s="15" t="s">
        <v>75</v>
      </c>
      <c r="BK1219" s="135">
        <f>ROUND(I1219*H1219,2)</f>
        <v>0</v>
      </c>
      <c r="BL1219" s="15" t="s">
        <v>1820</v>
      </c>
      <c r="BM1219" s="134" t="s">
        <v>1826</v>
      </c>
    </row>
    <row r="1220" spans="2:65" s="13" customFormat="1">
      <c r="B1220" s="142"/>
      <c r="D1220" s="137" t="s">
        <v>147</v>
      </c>
      <c r="E1220" s="143" t="s">
        <v>1</v>
      </c>
      <c r="F1220" s="144" t="s">
        <v>1827</v>
      </c>
      <c r="H1220" s="145">
        <v>7</v>
      </c>
      <c r="L1220" s="142"/>
      <c r="M1220" s="146"/>
      <c r="T1220" s="147"/>
      <c r="AT1220" s="143" t="s">
        <v>147</v>
      </c>
      <c r="AU1220" s="143" t="s">
        <v>75</v>
      </c>
      <c r="AV1220" s="13" t="s">
        <v>79</v>
      </c>
      <c r="AW1220" s="13" t="s">
        <v>27</v>
      </c>
      <c r="AX1220" s="13" t="s">
        <v>70</v>
      </c>
      <c r="AY1220" s="143" t="s">
        <v>138</v>
      </c>
    </row>
    <row r="1221" spans="2:65" s="11" customFormat="1" ht="25.95" customHeight="1">
      <c r="B1221" s="112"/>
      <c r="D1221" s="113" t="s">
        <v>69</v>
      </c>
      <c r="E1221" s="114" t="s">
        <v>1828</v>
      </c>
      <c r="F1221" s="114" t="s">
        <v>1829</v>
      </c>
      <c r="J1221" s="115">
        <f>BK1221</f>
        <v>0</v>
      </c>
      <c r="L1221" s="112"/>
      <c r="M1221" s="116"/>
      <c r="P1221" s="117">
        <f>P1222+P1225+P1227+P1230+P1232</f>
        <v>0</v>
      </c>
      <c r="R1221" s="117">
        <f>R1222+R1225+R1227+R1230+R1232</f>
        <v>0</v>
      </c>
      <c r="T1221" s="118">
        <f>T1222+T1225+T1227+T1230+T1232</f>
        <v>0</v>
      </c>
      <c r="AR1221" s="113" t="s">
        <v>167</v>
      </c>
      <c r="AT1221" s="119" t="s">
        <v>69</v>
      </c>
      <c r="AU1221" s="119" t="s">
        <v>70</v>
      </c>
      <c r="AY1221" s="113" t="s">
        <v>138</v>
      </c>
      <c r="BK1221" s="120">
        <f>BK1222+BK1225+BK1227+BK1230+BK1232</f>
        <v>0</v>
      </c>
    </row>
    <row r="1222" spans="2:65" s="11" customFormat="1" ht="22.8" customHeight="1">
      <c r="B1222" s="112"/>
      <c r="D1222" s="113" t="s">
        <v>69</v>
      </c>
      <c r="E1222" s="121" t="s">
        <v>1830</v>
      </c>
      <c r="F1222" s="121" t="s">
        <v>1831</v>
      </c>
      <c r="J1222" s="122">
        <f>BK1222</f>
        <v>0</v>
      </c>
      <c r="L1222" s="112"/>
      <c r="M1222" s="116"/>
      <c r="P1222" s="117">
        <f>SUM(P1223:P1224)</f>
        <v>0</v>
      </c>
      <c r="R1222" s="117">
        <f>SUM(R1223:R1224)</f>
        <v>0</v>
      </c>
      <c r="T1222" s="118">
        <f>SUM(T1223:T1224)</f>
        <v>0</v>
      </c>
      <c r="AR1222" s="113" t="s">
        <v>167</v>
      </c>
      <c r="AT1222" s="119" t="s">
        <v>69</v>
      </c>
      <c r="AU1222" s="119" t="s">
        <v>75</v>
      </c>
      <c r="AY1222" s="113" t="s">
        <v>138</v>
      </c>
      <c r="BK1222" s="120">
        <f>SUM(BK1223:BK1224)</f>
        <v>0</v>
      </c>
    </row>
    <row r="1223" spans="2:65" s="1" customFormat="1" ht="16.5" customHeight="1">
      <c r="B1223" s="123"/>
      <c r="C1223" s="243" t="s">
        <v>1832</v>
      </c>
      <c r="D1223" s="243" t="s">
        <v>140</v>
      </c>
      <c r="E1223" s="244" t="s">
        <v>1833</v>
      </c>
      <c r="F1223" s="245" t="s">
        <v>1834</v>
      </c>
      <c r="G1223" s="246" t="s">
        <v>1835</v>
      </c>
      <c r="H1223" s="247">
        <v>1</v>
      </c>
      <c r="I1223" s="248"/>
      <c r="J1223" s="248">
        <f>ROUND(I1223*H1223,2)</f>
        <v>0</v>
      </c>
      <c r="K1223" s="126" t="s">
        <v>144</v>
      </c>
      <c r="L1223" s="27"/>
      <c r="M1223" s="130" t="s">
        <v>1</v>
      </c>
      <c r="N1223" s="131" t="s">
        <v>35</v>
      </c>
      <c r="O1223" s="132">
        <v>0</v>
      </c>
      <c r="P1223" s="132">
        <f>O1223*H1223</f>
        <v>0</v>
      </c>
      <c r="Q1223" s="132">
        <v>0</v>
      </c>
      <c r="R1223" s="132">
        <f>Q1223*H1223</f>
        <v>0</v>
      </c>
      <c r="S1223" s="132">
        <v>0</v>
      </c>
      <c r="T1223" s="133">
        <f>S1223*H1223</f>
        <v>0</v>
      </c>
      <c r="AR1223" s="134" t="s">
        <v>1836</v>
      </c>
      <c r="AT1223" s="134" t="s">
        <v>140</v>
      </c>
      <c r="AU1223" s="134" t="s">
        <v>79</v>
      </c>
      <c r="AY1223" s="15" t="s">
        <v>138</v>
      </c>
      <c r="BE1223" s="135">
        <f>IF(N1223="základní",J1223,0)</f>
        <v>0</v>
      </c>
      <c r="BF1223" s="135">
        <f>IF(N1223="snížená",J1223,0)</f>
        <v>0</v>
      </c>
      <c r="BG1223" s="135">
        <f>IF(N1223="zákl. přenesená",J1223,0)</f>
        <v>0</v>
      </c>
      <c r="BH1223" s="135">
        <f>IF(N1223="sníž. přenesená",J1223,0)</f>
        <v>0</v>
      </c>
      <c r="BI1223" s="135">
        <f>IF(N1223="nulová",J1223,0)</f>
        <v>0</v>
      </c>
      <c r="BJ1223" s="15" t="s">
        <v>75</v>
      </c>
      <c r="BK1223" s="135">
        <f>ROUND(I1223*H1223,2)</f>
        <v>0</v>
      </c>
      <c r="BL1223" s="15" t="s">
        <v>1836</v>
      </c>
      <c r="BM1223" s="134" t="s">
        <v>1837</v>
      </c>
    </row>
    <row r="1224" spans="2:65" s="1" customFormat="1" ht="16.5" customHeight="1">
      <c r="B1224" s="123"/>
      <c r="C1224" s="243" t="s">
        <v>1838</v>
      </c>
      <c r="D1224" s="243" t="s">
        <v>140</v>
      </c>
      <c r="E1224" s="244" t="s">
        <v>1839</v>
      </c>
      <c r="F1224" s="245" t="s">
        <v>1840</v>
      </c>
      <c r="G1224" s="246" t="s">
        <v>1835</v>
      </c>
      <c r="H1224" s="247">
        <v>1</v>
      </c>
      <c r="I1224" s="248"/>
      <c r="J1224" s="248">
        <f>ROUND(I1224*H1224,2)</f>
        <v>0</v>
      </c>
      <c r="K1224" s="126" t="s">
        <v>144</v>
      </c>
      <c r="L1224" s="27"/>
      <c r="M1224" s="130" t="s">
        <v>1</v>
      </c>
      <c r="N1224" s="131" t="s">
        <v>35</v>
      </c>
      <c r="O1224" s="132">
        <v>0</v>
      </c>
      <c r="P1224" s="132">
        <f>O1224*H1224</f>
        <v>0</v>
      </c>
      <c r="Q1224" s="132">
        <v>0</v>
      </c>
      <c r="R1224" s="132">
        <f>Q1224*H1224</f>
        <v>0</v>
      </c>
      <c r="S1224" s="132">
        <v>0</v>
      </c>
      <c r="T1224" s="133">
        <f>S1224*H1224</f>
        <v>0</v>
      </c>
      <c r="AR1224" s="134" t="s">
        <v>1836</v>
      </c>
      <c r="AT1224" s="134" t="s">
        <v>140</v>
      </c>
      <c r="AU1224" s="134" t="s">
        <v>79</v>
      </c>
      <c r="AY1224" s="15" t="s">
        <v>138</v>
      </c>
      <c r="BE1224" s="135">
        <f>IF(N1224="základní",J1224,0)</f>
        <v>0</v>
      </c>
      <c r="BF1224" s="135">
        <f>IF(N1224="snížená",J1224,0)</f>
        <v>0</v>
      </c>
      <c r="BG1224" s="135">
        <f>IF(N1224="zákl. přenesená",J1224,0)</f>
        <v>0</v>
      </c>
      <c r="BH1224" s="135">
        <f>IF(N1224="sníž. přenesená",J1224,0)</f>
        <v>0</v>
      </c>
      <c r="BI1224" s="135">
        <f>IF(N1224="nulová",J1224,0)</f>
        <v>0</v>
      </c>
      <c r="BJ1224" s="15" t="s">
        <v>75</v>
      </c>
      <c r="BK1224" s="135">
        <f>ROUND(I1224*H1224,2)</f>
        <v>0</v>
      </c>
      <c r="BL1224" s="15" t="s">
        <v>1836</v>
      </c>
      <c r="BM1224" s="134" t="s">
        <v>1841</v>
      </c>
    </row>
    <row r="1225" spans="2:65" s="11" customFormat="1" ht="22.8" customHeight="1">
      <c r="B1225" s="112"/>
      <c r="D1225" s="113" t="s">
        <v>69</v>
      </c>
      <c r="E1225" s="121" t="s">
        <v>1842</v>
      </c>
      <c r="F1225" s="121" t="s">
        <v>1843</v>
      </c>
      <c r="J1225" s="122">
        <f>BK1225</f>
        <v>0</v>
      </c>
      <c r="L1225" s="112"/>
      <c r="M1225" s="116"/>
      <c r="P1225" s="117">
        <f>P1226</f>
        <v>0</v>
      </c>
      <c r="R1225" s="117">
        <f>R1226</f>
        <v>0</v>
      </c>
      <c r="T1225" s="118">
        <f>T1226</f>
        <v>0</v>
      </c>
      <c r="AR1225" s="113" t="s">
        <v>167</v>
      </c>
      <c r="AT1225" s="119" t="s">
        <v>69</v>
      </c>
      <c r="AU1225" s="119" t="s">
        <v>75</v>
      </c>
      <c r="AY1225" s="113" t="s">
        <v>138</v>
      </c>
      <c r="BK1225" s="120">
        <f>BK1226</f>
        <v>0</v>
      </c>
    </row>
    <row r="1226" spans="2:65" s="1" customFormat="1" ht="16.5" customHeight="1">
      <c r="B1226" s="123"/>
      <c r="C1226" s="231" t="s">
        <v>1844</v>
      </c>
      <c r="D1226" s="231" t="s">
        <v>140</v>
      </c>
      <c r="E1226" s="232" t="s">
        <v>1845</v>
      </c>
      <c r="F1226" s="233" t="s">
        <v>1843</v>
      </c>
      <c r="G1226" s="234" t="s">
        <v>1835</v>
      </c>
      <c r="H1226" s="235">
        <v>1</v>
      </c>
      <c r="I1226" s="236"/>
      <c r="J1226" s="236">
        <f>ROUND(I1226*H1226,2)</f>
        <v>0</v>
      </c>
      <c r="K1226" s="126" t="s">
        <v>144</v>
      </c>
      <c r="L1226" s="27"/>
      <c r="M1226" s="130" t="s">
        <v>1</v>
      </c>
      <c r="N1226" s="131" t="s">
        <v>35</v>
      </c>
      <c r="O1226" s="132">
        <v>0</v>
      </c>
      <c r="P1226" s="132">
        <f>O1226*H1226</f>
        <v>0</v>
      </c>
      <c r="Q1226" s="132">
        <v>0</v>
      </c>
      <c r="R1226" s="132">
        <f>Q1226*H1226</f>
        <v>0</v>
      </c>
      <c r="S1226" s="132">
        <v>0</v>
      </c>
      <c r="T1226" s="133">
        <f>S1226*H1226</f>
        <v>0</v>
      </c>
      <c r="AR1226" s="134" t="s">
        <v>1836</v>
      </c>
      <c r="AT1226" s="134" t="s">
        <v>140</v>
      </c>
      <c r="AU1226" s="134" t="s">
        <v>79</v>
      </c>
      <c r="AY1226" s="15" t="s">
        <v>138</v>
      </c>
      <c r="BE1226" s="135">
        <f>IF(N1226="základní",J1226,0)</f>
        <v>0</v>
      </c>
      <c r="BF1226" s="135">
        <f>IF(N1226="snížená",J1226,0)</f>
        <v>0</v>
      </c>
      <c r="BG1226" s="135">
        <f>IF(N1226="zákl. přenesená",J1226,0)</f>
        <v>0</v>
      </c>
      <c r="BH1226" s="135">
        <f>IF(N1226="sníž. přenesená",J1226,0)</f>
        <v>0</v>
      </c>
      <c r="BI1226" s="135">
        <f>IF(N1226="nulová",J1226,0)</f>
        <v>0</v>
      </c>
      <c r="BJ1226" s="15" t="s">
        <v>75</v>
      </c>
      <c r="BK1226" s="135">
        <f>ROUND(I1226*H1226,2)</f>
        <v>0</v>
      </c>
      <c r="BL1226" s="15" t="s">
        <v>1836</v>
      </c>
      <c r="BM1226" s="134" t="s">
        <v>1846</v>
      </c>
    </row>
    <row r="1227" spans="2:65" s="11" customFormat="1" ht="22.8" customHeight="1">
      <c r="B1227" s="112"/>
      <c r="D1227" s="113" t="s">
        <v>69</v>
      </c>
      <c r="E1227" s="121" t="s">
        <v>1847</v>
      </c>
      <c r="F1227" s="121" t="s">
        <v>1848</v>
      </c>
      <c r="J1227" s="122">
        <f>BK1227</f>
        <v>0</v>
      </c>
      <c r="L1227" s="112"/>
      <c r="M1227" s="116"/>
      <c r="P1227" s="117">
        <f>SUM(P1228:P1229)</f>
        <v>0</v>
      </c>
      <c r="R1227" s="117">
        <f>SUM(R1228:R1229)</f>
        <v>0</v>
      </c>
      <c r="T1227" s="118">
        <f>SUM(T1228:T1229)</f>
        <v>0</v>
      </c>
      <c r="AR1227" s="113" t="s">
        <v>167</v>
      </c>
      <c r="AT1227" s="119" t="s">
        <v>69</v>
      </c>
      <c r="AU1227" s="119" t="s">
        <v>75</v>
      </c>
      <c r="AY1227" s="113" t="s">
        <v>138</v>
      </c>
      <c r="BK1227" s="120">
        <f>SUM(BK1228:BK1229)</f>
        <v>0</v>
      </c>
    </row>
    <row r="1228" spans="2:65" s="1" customFormat="1" ht="16.5" customHeight="1">
      <c r="B1228" s="123"/>
      <c r="C1228" s="243" t="s">
        <v>1849</v>
      </c>
      <c r="D1228" s="243" t="s">
        <v>140</v>
      </c>
      <c r="E1228" s="244" t="s">
        <v>1850</v>
      </c>
      <c r="F1228" s="245" t="s">
        <v>1851</v>
      </c>
      <c r="G1228" s="246" t="s">
        <v>1835</v>
      </c>
      <c r="H1228" s="247">
        <v>1</v>
      </c>
      <c r="I1228" s="248"/>
      <c r="J1228" s="248">
        <f>ROUND(I1228*H1228,2)</f>
        <v>0</v>
      </c>
      <c r="K1228" s="126" t="s">
        <v>144</v>
      </c>
      <c r="L1228" s="27"/>
      <c r="M1228" s="130" t="s">
        <v>1</v>
      </c>
      <c r="N1228" s="131" t="s">
        <v>35</v>
      </c>
      <c r="O1228" s="132">
        <v>0</v>
      </c>
      <c r="P1228" s="132">
        <f>O1228*H1228</f>
        <v>0</v>
      </c>
      <c r="Q1228" s="132">
        <v>0</v>
      </c>
      <c r="R1228" s="132">
        <f>Q1228*H1228</f>
        <v>0</v>
      </c>
      <c r="S1228" s="132">
        <v>0</v>
      </c>
      <c r="T1228" s="133">
        <f>S1228*H1228</f>
        <v>0</v>
      </c>
      <c r="AR1228" s="134" t="s">
        <v>1836</v>
      </c>
      <c r="AT1228" s="134" t="s">
        <v>140</v>
      </c>
      <c r="AU1228" s="134" t="s">
        <v>79</v>
      </c>
      <c r="AY1228" s="15" t="s">
        <v>138</v>
      </c>
      <c r="BE1228" s="135">
        <f>IF(N1228="základní",J1228,0)</f>
        <v>0</v>
      </c>
      <c r="BF1228" s="135">
        <f>IF(N1228="snížená",J1228,0)</f>
        <v>0</v>
      </c>
      <c r="BG1228" s="135">
        <f>IF(N1228="zákl. přenesená",J1228,0)</f>
        <v>0</v>
      </c>
      <c r="BH1228" s="135">
        <f>IF(N1228="sníž. přenesená",J1228,0)</f>
        <v>0</v>
      </c>
      <c r="BI1228" s="135">
        <f>IF(N1228="nulová",J1228,0)</f>
        <v>0</v>
      </c>
      <c r="BJ1228" s="15" t="s">
        <v>75</v>
      </c>
      <c r="BK1228" s="135">
        <f>ROUND(I1228*H1228,2)</f>
        <v>0</v>
      </c>
      <c r="BL1228" s="15" t="s">
        <v>1836</v>
      </c>
      <c r="BM1228" s="134" t="s">
        <v>1852</v>
      </c>
    </row>
    <row r="1229" spans="2:65" s="1" customFormat="1" ht="16.5" customHeight="1">
      <c r="B1229" s="123"/>
      <c r="C1229" s="243" t="s">
        <v>1853</v>
      </c>
      <c r="D1229" s="243" t="s">
        <v>140</v>
      </c>
      <c r="E1229" s="244" t="s">
        <v>1854</v>
      </c>
      <c r="F1229" s="245" t="s">
        <v>1855</v>
      </c>
      <c r="G1229" s="246" t="s">
        <v>1835</v>
      </c>
      <c r="H1229" s="247">
        <v>1</v>
      </c>
      <c r="I1229" s="248"/>
      <c r="J1229" s="248">
        <f>ROUND(I1229*H1229,2)</f>
        <v>0</v>
      </c>
      <c r="K1229" s="126" t="s">
        <v>144</v>
      </c>
      <c r="L1229" s="27"/>
      <c r="M1229" s="130" t="s">
        <v>1</v>
      </c>
      <c r="N1229" s="131" t="s">
        <v>35</v>
      </c>
      <c r="O1229" s="132">
        <v>0</v>
      </c>
      <c r="P1229" s="132">
        <f>O1229*H1229</f>
        <v>0</v>
      </c>
      <c r="Q1229" s="132">
        <v>0</v>
      </c>
      <c r="R1229" s="132">
        <f>Q1229*H1229</f>
        <v>0</v>
      </c>
      <c r="S1229" s="132">
        <v>0</v>
      </c>
      <c r="T1229" s="133">
        <f>S1229*H1229</f>
        <v>0</v>
      </c>
      <c r="AR1229" s="134" t="s">
        <v>1836</v>
      </c>
      <c r="AT1229" s="134" t="s">
        <v>140</v>
      </c>
      <c r="AU1229" s="134" t="s">
        <v>79</v>
      </c>
      <c r="AY1229" s="15" t="s">
        <v>138</v>
      </c>
      <c r="BE1229" s="135">
        <f>IF(N1229="základní",J1229,0)</f>
        <v>0</v>
      </c>
      <c r="BF1229" s="135">
        <f>IF(N1229="snížená",J1229,0)</f>
        <v>0</v>
      </c>
      <c r="BG1229" s="135">
        <f>IF(N1229="zákl. přenesená",J1229,0)</f>
        <v>0</v>
      </c>
      <c r="BH1229" s="135">
        <f>IF(N1229="sníž. přenesená",J1229,0)</f>
        <v>0</v>
      </c>
      <c r="BI1229" s="135">
        <f>IF(N1229="nulová",J1229,0)</f>
        <v>0</v>
      </c>
      <c r="BJ1229" s="15" t="s">
        <v>75</v>
      </c>
      <c r="BK1229" s="135">
        <f>ROUND(I1229*H1229,2)</f>
        <v>0</v>
      </c>
      <c r="BL1229" s="15" t="s">
        <v>1836</v>
      </c>
      <c r="BM1229" s="134" t="s">
        <v>1856</v>
      </c>
    </row>
    <row r="1230" spans="2:65" s="11" customFormat="1" ht="22.8" customHeight="1">
      <c r="B1230" s="112"/>
      <c r="D1230" s="113" t="s">
        <v>69</v>
      </c>
      <c r="E1230" s="121" t="s">
        <v>1857</v>
      </c>
      <c r="F1230" s="121" t="s">
        <v>1858</v>
      </c>
      <c r="J1230" s="122">
        <f>BK1230</f>
        <v>0</v>
      </c>
      <c r="L1230" s="112"/>
      <c r="M1230" s="116"/>
      <c r="P1230" s="117">
        <f>P1231</f>
        <v>0</v>
      </c>
      <c r="R1230" s="117">
        <f>R1231</f>
        <v>0</v>
      </c>
      <c r="T1230" s="118">
        <f>T1231</f>
        <v>0</v>
      </c>
      <c r="AR1230" s="113" t="s">
        <v>167</v>
      </c>
      <c r="AT1230" s="119" t="s">
        <v>69</v>
      </c>
      <c r="AU1230" s="119" t="s">
        <v>75</v>
      </c>
      <c r="AY1230" s="113" t="s">
        <v>138</v>
      </c>
      <c r="BK1230" s="120">
        <f>BK1231</f>
        <v>0</v>
      </c>
    </row>
    <row r="1231" spans="2:65" s="1" customFormat="1" ht="24" customHeight="1">
      <c r="B1231" s="123"/>
      <c r="C1231" s="231" t="s">
        <v>1859</v>
      </c>
      <c r="D1231" s="231" t="s">
        <v>140</v>
      </c>
      <c r="E1231" s="232" t="s">
        <v>1860</v>
      </c>
      <c r="F1231" s="233" t="s">
        <v>1861</v>
      </c>
      <c r="G1231" s="234" t="s">
        <v>1835</v>
      </c>
      <c r="H1231" s="235">
        <v>1</v>
      </c>
      <c r="I1231" s="236"/>
      <c r="J1231" s="236">
        <f>ROUND(I1231*H1231,2)</f>
        <v>0</v>
      </c>
      <c r="K1231" s="126" t="s">
        <v>1</v>
      </c>
      <c r="L1231" s="27"/>
      <c r="M1231" s="130" t="s">
        <v>1</v>
      </c>
      <c r="N1231" s="131" t="s">
        <v>35</v>
      </c>
      <c r="O1231" s="132">
        <v>0</v>
      </c>
      <c r="P1231" s="132">
        <f>O1231*H1231</f>
        <v>0</v>
      </c>
      <c r="Q1231" s="132">
        <v>0</v>
      </c>
      <c r="R1231" s="132">
        <f>Q1231*H1231</f>
        <v>0</v>
      </c>
      <c r="S1231" s="132">
        <v>0</v>
      </c>
      <c r="T1231" s="133">
        <f>S1231*H1231</f>
        <v>0</v>
      </c>
      <c r="AR1231" s="134" t="s">
        <v>1836</v>
      </c>
      <c r="AT1231" s="134" t="s">
        <v>140</v>
      </c>
      <c r="AU1231" s="134" t="s">
        <v>79</v>
      </c>
      <c r="AY1231" s="15" t="s">
        <v>138</v>
      </c>
      <c r="BE1231" s="135">
        <f>IF(N1231="základní",J1231,0)</f>
        <v>0</v>
      </c>
      <c r="BF1231" s="135">
        <f>IF(N1231="snížená",J1231,0)</f>
        <v>0</v>
      </c>
      <c r="BG1231" s="135">
        <f>IF(N1231="zákl. přenesená",J1231,0)</f>
        <v>0</v>
      </c>
      <c r="BH1231" s="135">
        <f>IF(N1231="sníž. přenesená",J1231,0)</f>
        <v>0</v>
      </c>
      <c r="BI1231" s="135">
        <f>IF(N1231="nulová",J1231,0)</f>
        <v>0</v>
      </c>
      <c r="BJ1231" s="15" t="s">
        <v>75</v>
      </c>
      <c r="BK1231" s="135">
        <f>ROUND(I1231*H1231,2)</f>
        <v>0</v>
      </c>
      <c r="BL1231" s="15" t="s">
        <v>1836</v>
      </c>
      <c r="BM1231" s="134" t="s">
        <v>1862</v>
      </c>
    </row>
    <row r="1232" spans="2:65" s="11" customFormat="1" ht="22.8" customHeight="1">
      <c r="B1232" s="112"/>
      <c r="D1232" s="113" t="s">
        <v>69</v>
      </c>
      <c r="E1232" s="121" t="s">
        <v>1863</v>
      </c>
      <c r="F1232" s="121" t="s">
        <v>1864</v>
      </c>
      <c r="J1232" s="122">
        <f>BK1232</f>
        <v>0</v>
      </c>
      <c r="L1232" s="112"/>
      <c r="M1232" s="116"/>
      <c r="P1232" s="117">
        <f>P1233</f>
        <v>0</v>
      </c>
      <c r="R1232" s="117">
        <f>R1233</f>
        <v>0</v>
      </c>
      <c r="T1232" s="118">
        <f>T1233</f>
        <v>0</v>
      </c>
      <c r="AR1232" s="113" t="s">
        <v>167</v>
      </c>
      <c r="AT1232" s="119" t="s">
        <v>69</v>
      </c>
      <c r="AU1232" s="119" t="s">
        <v>75</v>
      </c>
      <c r="AY1232" s="113" t="s">
        <v>138</v>
      </c>
      <c r="BK1232" s="120">
        <f>BK1233</f>
        <v>0</v>
      </c>
    </row>
    <row r="1233" spans="2:65" s="1" customFormat="1" ht="16.5" customHeight="1">
      <c r="B1233" s="123"/>
      <c r="C1233" s="231" t="s">
        <v>1865</v>
      </c>
      <c r="D1233" s="231" t="s">
        <v>140</v>
      </c>
      <c r="E1233" s="232" t="s">
        <v>1866</v>
      </c>
      <c r="F1233" s="233" t="s">
        <v>1867</v>
      </c>
      <c r="G1233" s="234" t="s">
        <v>1835</v>
      </c>
      <c r="H1233" s="235">
        <v>1</v>
      </c>
      <c r="I1233" s="236"/>
      <c r="J1233" s="236">
        <f>ROUND(I1233*H1233,2)</f>
        <v>0</v>
      </c>
      <c r="K1233" s="126" t="s">
        <v>144</v>
      </c>
      <c r="L1233" s="27"/>
      <c r="M1233" s="157" t="s">
        <v>1</v>
      </c>
      <c r="N1233" s="158" t="s">
        <v>35</v>
      </c>
      <c r="O1233" s="159">
        <v>0</v>
      </c>
      <c r="P1233" s="159">
        <f>O1233*H1233</f>
        <v>0</v>
      </c>
      <c r="Q1233" s="159">
        <v>0</v>
      </c>
      <c r="R1233" s="159">
        <f>Q1233*H1233</f>
        <v>0</v>
      </c>
      <c r="S1233" s="159">
        <v>0</v>
      </c>
      <c r="T1233" s="160">
        <f>S1233*H1233</f>
        <v>0</v>
      </c>
      <c r="AR1233" s="134" t="s">
        <v>1836</v>
      </c>
      <c r="AT1233" s="134" t="s">
        <v>140</v>
      </c>
      <c r="AU1233" s="134" t="s">
        <v>79</v>
      </c>
      <c r="AY1233" s="15" t="s">
        <v>138</v>
      </c>
      <c r="BE1233" s="135">
        <f>IF(N1233="základní",J1233,0)</f>
        <v>0</v>
      </c>
      <c r="BF1233" s="135">
        <f>IF(N1233="snížená",J1233,0)</f>
        <v>0</v>
      </c>
      <c r="BG1233" s="135">
        <f>IF(N1233="zákl. přenesená",J1233,0)</f>
        <v>0</v>
      </c>
      <c r="BH1233" s="135">
        <f>IF(N1233="sníž. přenesená",J1233,0)</f>
        <v>0</v>
      </c>
      <c r="BI1233" s="135">
        <f>IF(N1233="nulová",J1233,0)</f>
        <v>0</v>
      </c>
      <c r="BJ1233" s="15" t="s">
        <v>75</v>
      </c>
      <c r="BK1233" s="135">
        <f>ROUND(I1233*H1233,2)</f>
        <v>0</v>
      </c>
      <c r="BL1233" s="15" t="s">
        <v>1836</v>
      </c>
      <c r="BM1233" s="134" t="s">
        <v>1868</v>
      </c>
    </row>
    <row r="1234" spans="2:65" s="1" customFormat="1" ht="6.9" customHeight="1">
      <c r="B1234" s="39"/>
      <c r="C1234" s="40"/>
      <c r="D1234" s="40"/>
      <c r="E1234" s="40"/>
      <c r="F1234" s="40"/>
      <c r="G1234" s="40"/>
      <c r="H1234" s="40"/>
      <c r="I1234" s="40"/>
      <c r="J1234" s="40"/>
      <c r="K1234" s="40"/>
      <c r="L1234" s="27"/>
    </row>
  </sheetData>
  <autoFilter ref="C150:K1233" xr:uid="{00000000-0009-0000-0000-000001000000}"/>
  <mergeCells count="9">
    <mergeCell ref="E87:H87"/>
    <mergeCell ref="E141:H141"/>
    <mergeCell ref="E143:H143"/>
    <mergeCell ref="L2:V2"/>
    <mergeCell ref="E7:H7"/>
    <mergeCell ref="E9:H9"/>
    <mergeCell ref="E18:H18"/>
    <mergeCell ref="E27:H27"/>
    <mergeCell ref="E85:H85"/>
  </mergeCells>
  <pageMargins left="0.39374999999999999" right="0.39374999999999999" top="0.39374999999999999" bottom="0.39374999999999999" header="0" footer="0"/>
  <pageSetup paperSize="9" fitToHeight="100" orientation="portrait" blackAndWhite="1"/>
  <headerFooter>
    <oddFooter>&amp;CStrana &amp;P z &amp;N</oddFooter>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3</vt:i4>
      </vt:variant>
      <vt:variant>
        <vt:lpstr>Pojmenované oblasti</vt:lpstr>
      </vt:variant>
      <vt:variant>
        <vt:i4>5</vt:i4>
      </vt:variant>
    </vt:vector>
  </HeadingPairs>
  <TitlesOfParts>
    <vt:vector size="8" baseType="lpstr">
      <vt:lpstr>Rekapitulace stavby</vt:lpstr>
      <vt:lpstr>Rekapitulace</vt:lpstr>
      <vt:lpstr>1 - Architektonicko-stave...</vt:lpstr>
      <vt:lpstr>'1 - Architektonicko-stave...'!Názvy_tisku</vt:lpstr>
      <vt:lpstr>Rekapitulace!Názvy_tisku</vt:lpstr>
      <vt:lpstr>'1 - Architektonicko-stave...'!Oblast_tisku</vt:lpstr>
      <vt:lpstr>Rekapitulace!Oblast_tisku</vt:lpstr>
      <vt:lpstr>'Rekapitulace stavby'!Oblast_tisku</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Michal Dobr</dc:creator>
  <cp:lastModifiedBy>Michal Dobr</cp:lastModifiedBy>
  <dcterms:created xsi:type="dcterms:W3CDTF">2019-03-25T02:20:21Z</dcterms:created>
  <dcterms:modified xsi:type="dcterms:W3CDTF">2019-03-25T17:16:27Z</dcterms:modified>
</cp:coreProperties>
</file>